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s="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I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I443" i="3"/>
  <c r="E443" i="3"/>
  <c r="AC443" i="3"/>
  <c r="AK443" i="3"/>
  <c r="W443" i="3"/>
  <c r="AE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O444" i="3" l="1"/>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<sst xmlns="http://schemas.openxmlformats.org/spreadsheetml/2006/main" count="727" uniqueCount="282">
  <si>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</si>
  <si>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</si>
  <si>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</si>
  <si>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</si>
  <si>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</si>
  <si>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</si>
  <si>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</si>
  <si>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</si>
  <si>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</si>
  <si>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</si>
  <si>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</si>
  <si>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</si>
  <si>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</si>
  <si>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</si>
  <si>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</si>
  <si>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</si>
  <si>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</si>
  <si>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</si>
  <si>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</si>
  <si>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</si>
  <si>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</si>
  <si>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</si>
  <si>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</si>
  <si>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</si>
  <si>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</si>
  <si>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</si>
  <si>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</si>
  <si>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</si>
  <si>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</si>
  <si>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</si>
  <si>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</si>
  <si>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</si>
  <si>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</si>
  <si>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</si>
  <si>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</si>
  <si>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</si>
  <si>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</si>
  <si>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</si>
  <si>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</si>
  <si>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</si>
  <si>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</si>
  <si>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</si>
  <si>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</si>
  <si>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</si>
  <si>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</si>
  <si>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</si>
  <si>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</si>
  <si>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</si>
  <si>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</si>
  <si>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</si>
  <si>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</si>
  <si>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</si>
  <si>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</si>
  <si>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</si>
  <si>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</si>
  <si>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</si>
  <si>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</si>
  <si>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</si>
  <si>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</si>
  <si>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</si>
  <si>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</si>
  <si>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</si>
  <si>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</si>
  <si>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</si>
  <si>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</si>
  <si>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</si>
  <si>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</si>
  <si>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</si>
  <si>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</si>
  <si>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</si>
  <si>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</si>
  <si>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</si>
  <si>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</si>
  <si>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</si>
  <si>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</si>
  <si>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</si>
  <si>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</si>
  <si>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</si>
  <si>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</si>
  <si>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</si>
  <si>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</si>
  <si>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</si>
  <si>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</si>
  <si>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</si>
  <si>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</si>
  <si>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</si>
  <si>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</si>
  <si>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</si>
  <si>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</si>
  <si>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</si>
  <si>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</si>
  <si>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</si>
  <si>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სსიპ-რამინ დიხამინჯიას სახელობის დაბა ჩხოროწყუს N1 სჯარო სკოლა</t>
  </si>
  <si>
    <t>სკოლაში წაყვანა</t>
  </si>
  <si>
    <t>გარახა–ჭვილიშის უბანი-ჩხოროწყუს N1  საჯარო სკოლა</t>
  </si>
  <si>
    <t>სკოლიდან წამოყვანა</t>
  </si>
  <si>
    <t>ჯუმითის უბანი-ჩხოროწყუს N1 საჯარო სკოლა</t>
  </si>
  <si>
    <t>ეგიარზენის უბანი-ჩხოროწყუს N1 საჯარო სკოლა</t>
  </si>
  <si>
    <t>მეორე მოდანახეს უბანი -ჩხოროწყუს N1 საჯარო სკოლა</t>
  </si>
  <si>
    <t>ჩხოროწყუ-ხაბუმის საზღვარი-ჩხოროწყუს N1 საჯარო სკოლა</t>
  </si>
  <si>
    <t>ხაბუმის საზღვარი (37 ქუჩა, წურწუმიას ქუჩა)  -ჩხოროწყუს N1 საჯარო სკოლა</t>
  </si>
  <si>
    <t>საროდონაიოს უბანი - ლეფირცხელე- ჩხოროწყუს N1  საჯარო სკოლა</t>
  </si>
  <si>
    <t>ნაგვაზუს უბანი  #1 საჯარო სკოლა</t>
  </si>
  <si>
    <t>საყალიჩაო-საკვირკველიოს უბანი</t>
  </si>
  <si>
    <t>სსიპ ვახტანგ ფირცხელავას სახელობის დაბა ჩხოროწყუს N2 საჯაროსკოლა</t>
  </si>
  <si>
    <t>ზემო გარახა ჩხოროწყუს #1 საჯარო სკოლა</t>
  </si>
  <si>
    <t>საროდონაიოს უბანი - ლეფირცხელე - სსიპ ვახტანგ ფირცხელავას სახელობის დაბა ჩხოროწყუს N2 საჯარო სკოლა</t>
  </si>
  <si>
    <t>15:20;</t>
  </si>
  <si>
    <t>გარახის უბანი -ჭვილიშის უბანი - სსიპ ვახტანგ ფირცხელავას სახელობის დაბა ჩხოროწყუს N2 საჯარო სკოლა</t>
  </si>
  <si>
    <t>ეგიარზენის უბანი -სსიპ ვახტანგ ფირცხელავას სახელობის დაბა ჩხოროწყუს N2 საჯარო სკოლა</t>
  </si>
  <si>
    <t>ნაკათის უბანი- სსიპ ვახტანგ ფირცხელავას სახელობის დაბა ჩხოროწყუს N2 საჯარო სკოლა</t>
  </si>
  <si>
    <t>მეორე მოიდანახე-ლეჩხარჩხალეს უბანი სსიპ ვახტანგ ფირცხელავას სახელობის დაბა ჩხოროწყუს N2 საჯარო სკოლა</t>
  </si>
  <si>
    <t>საყალიჩაო-საკვირკველიოს უბანი - სსიპ ვახტანგ ფირცხელავას სახელობის დაბა ჩხოროწყუს N2 საჯარო სკოლა</t>
  </si>
  <si>
    <t>ჯუმითის   უბანი - სსიპ ვახტანგ ფირცხელავას სახელობის დაბა ჩხოროწყუს N2 საჯარო სკოლა</t>
  </si>
  <si>
    <t>ნაკიფუს თემის ლეჟას უბანი - სსიპ ვახტანგ ფირცხელავას სახელობის დაბა ჩხოროწყუს N2 საჯარო სკოლა</t>
  </si>
  <si>
    <t>სსიპ - ჩხოროწყუს მუნიციპალიტეტის ქვედაჩხოროწყუს თემის საჯარო სკოლა</t>
  </si>
  <si>
    <t>საგახარიო-სასორდიო-საყალიჩაოს უბანი - ქვედა ჩხოროწყუს თემის საჯარო სკოლა</t>
  </si>
  <si>
    <t>15:10;</t>
  </si>
  <si>
    <t>საპაპაო–საახალაიოს უბანი  - ქვედა ჩხოროწყუს თემის  საჯარო სკოლა</t>
  </si>
  <si>
    <t>15:55;</t>
  </si>
  <si>
    <t>ლეჯიქეს უბანი - ქვედა ჩხოროწყუს თემის  საჯარო სკოლა</t>
  </si>
  <si>
    <t>მონგირი-საკაციოს უბანი  -ქვედა ჩხოროწყუს თემის საჯარო სკოლა</t>
  </si>
  <si>
    <t>საყალიჩოხ უბანი ქვედა_ჩხოროწყუს საჯარო სკოლა</t>
  </si>
  <si>
    <t>მეორე  ახუთი- ქვედა ჩხოროწყუს თემის საჯარო სკოლა</t>
  </si>
  <si>
    <t>ტოლვილების დასახლებიდან ქვედაჩხოროწყუს საჯარო სკოლა</t>
  </si>
  <si>
    <t>სსიპ - ჩხოროწყუს მუნიციპალიტეტის ლესიჭინეს თემის N1 საჯარო სკოლა</t>
  </si>
  <si>
    <t>კაკაშვილების უბანი-ოჩხომური-ლესიჭინეს თემის N1 საჯარო სკოლა</t>
  </si>
  <si>
    <t>15:30;</t>
  </si>
  <si>
    <t>“ოკათური„-დგებუაძეების უბანი-ლესიჭინეს თემის N1 საჯარო სკოლა</t>
  </si>
  <si>
    <t>„ახალდაბის დასახლება"-საკაციო უბანი-ლესიჭინეს N1საჯარო სკოლა</t>
  </si>
  <si>
    <t>მონგირი-ლესიჭინეს თემის N1 საჯარო სკოლა</t>
  </si>
  <si>
    <t>35-ე ქუჩის N65-34-ე ქუჩის N17- დან"-მდინარე ზანას მეორე ხიდი-მდინარე ზანას ცენტ. ხიდი-ლესიჭინეს თემის N1 საჯარო სკოლა</t>
  </si>
  <si>
    <t>“კოჩიათურის უბანი„-46-ე ქ. -- N1 ქუჩის მე-6 შესახვევი-ლესიჭინეს თემის N1 საჯარო სკოლა</t>
  </si>
  <si>
    <t>ქვედაჩხოროწყუ-ლეპაპე ოჩხამური  -ლესიჭინეს თემის N1 საჯარო სკოლა</t>
  </si>
  <si>
    <t>სსიპ ჩხოროწყუს მუნიციპალიტეტის ლესიჭინეს თემის №2 საჯარო სკოლა</t>
  </si>
  <si>
    <t>სახორაოს უბანი ლესიჭინეს თემის N2 საჯარო სკოლა</t>
  </si>
  <si>
    <t>ხახულიათის უბანი ლესიჭინეს თემის N2 საჯარო სკოლა</t>
  </si>
  <si>
    <t>სავეკუოს  უბანი ლესიჭინეს თემის N2 საჯარო სკოლა</t>
  </si>
  <si>
    <t>15:25;</t>
  </si>
  <si>
    <t xml:space="preserve"> გაშარა ლესიჭინეს თემის N2 საჯარო სკოლა</t>
  </si>
  <si>
    <t xml:space="preserve"> საშურღაიოს უბანი ლესიჭინეს თემის N2 საჯარო სკოლა</t>
  </si>
  <si>
    <t>13:15;</t>
  </si>
  <si>
    <t>სსიპ - ჩხოროწყუს მუნიციპალიტეტის ლესიჭინეს თემის N3 საჯარო სკოლა</t>
  </si>
  <si>
    <t>საჩიტაოს უბნიდან-ლესიჭინეს თემის N3 საჯარო სკოლა</t>
  </si>
  <si>
    <t>15:00;</t>
  </si>
  <si>
    <t>განთიადის უბნიდან-ლესიჭინეს თემის N3 საჯარო სკოლა</t>
  </si>
  <si>
    <t>აჭარლების დასახლებიდან -ლესიჭინეს თემის N3 საჯარო სკოლა</t>
  </si>
  <si>
    <t>ოლეკეშის უბნიდან-ლესიჭინეს თემის N3 საჯარო სკოლა</t>
  </si>
  <si>
    <t>ხვიჩარონის უბანი-ლესიჭინეს თემის N3 საჯარო სკოლა</t>
  </si>
  <si>
    <t>14:10;</t>
  </si>
  <si>
    <t>ზურემის უბნიდან ლესიჭინეს თემის #3 საჯარო სკოლა</t>
  </si>
  <si>
    <t>სსიპ ჩხოროწყუს მუნიციპალიტეტის ახუთის თემის №1 საჯარო სკოლა</t>
  </si>
  <si>
    <t>საჩიტაიო-კაპტოს კარი-საქაჯაიო-საჯანაშიოს უბანი-ახუთის თემის N1 საჯარო სკოლა</t>
  </si>
  <si>
    <t>საჯალაღონიო-საპერტახიოს უბანი--ახუთის თემის N1 საჯარო სკოლა</t>
  </si>
  <si>
    <t>საკაკულიოს უბანი--ახუთის თემის N1 საჯარო სკოლა</t>
  </si>
  <si>
    <t>საკაჭარაო-"ზაორთუ"-ახუთის თემის N1 საჯარო სკოლა</t>
  </si>
  <si>
    <t>მდ.ცივის უბანი-"ზაორთუ"-"ჯაიანის კარი"-ახუთის თემის N1 საჯარო სკოლა</t>
  </si>
  <si>
    <t>ლემამფორე-ლეგერსამე-საგამსახურდიოს უბანი-საჯღარკაო-ახუთის თემის N1 საჯარო სკოლა</t>
  </si>
  <si>
    <t>საქარჩაო-სააბაშიოს უბანი--ახუთის თემის N1 საჯარო სკოლა</t>
  </si>
  <si>
    <t>საჯიჯელაოს უბანი-საკარტოზიოს უბანი-ახუთის თემის N1 საჯარო სკოლა</t>
  </si>
  <si>
    <t>საჯიქიო-სანაროუშვილო-ახალი ხიდი-მეორე ახუთის ცენტრი-მდ.ზანას ცენტრალური ხიდი--ახუთის თემის N1 საჯარო სკოლა</t>
  </si>
  <si>
    <t>სსიპ - ჩხოროწყუს მუნიციპალიტეტის ახუთის თემის N 2 საჯარო სკოლა</t>
  </si>
  <si>
    <t>საჯიქიო- სანაროუშვილოს უბანი ახუთის თემის N 2 საჯარო სკოლა</t>
  </si>
  <si>
    <t>მე-2 საჯალაღონიოს უბანი ახუთის თემის N 2 სჯარო სკოლა</t>
  </si>
  <si>
    <t>საჩიტაიოს უბანი ახუთის თემის N 2 საჯარო სკოლა</t>
  </si>
  <si>
    <t>14:35;</t>
  </si>
  <si>
    <t>სსიპ - ჩხოროწყუს მუნიციპალიტეტის ლეწურწუმეს თემის საჯარო სკოლა</t>
  </si>
  <si>
    <t>საპერტაიო-ეგიარზენი-ქვედა საესართიო- ზედა საკვინჩიო-ლეწურწუმეს თემის საჯარო სკოლა</t>
  </si>
  <si>
    <t>ლეგუნე-საესართიო-მე-4 ბრიგადა-ლეწურწუმეს თემის საჯარო სკოლა</t>
  </si>
  <si>
    <t>ნაგვაზუ-ქვედა საესართიო-საკოზმავოს უბანი-ეგიარზენის დაწყებითი სკოლა</t>
  </si>
  <si>
    <t>ქვედა საკვინჩიო-ლეწურწუმეს თემის საჯარო სკოლა</t>
  </si>
  <si>
    <t>სსიპ - ჩხოროწყუს მუნიციპალიტეტის ნაკიანის თემის საჯარო სკოლა</t>
  </si>
  <si>
    <t>ლექარჩე - ლეჭეჟიე - ნაკიანის თემის საჯარო სკოლა</t>
  </si>
  <si>
    <t>16:10;</t>
  </si>
  <si>
    <t>ლეახალე - ლეყალიჩე - ნაკიანის თემის საჯარო სკოლა</t>
  </si>
  <si>
    <t>15:45;</t>
  </si>
  <si>
    <t>სსიპ - ჩხოროწყუს მუნიციპალიტეტის მუხურის თემის საჯარო სკოლა</t>
  </si>
  <si>
    <t>ლეკი-მუხურის თემის საჯარო სკოლა</t>
  </si>
  <si>
    <t>14:20;</t>
  </si>
  <si>
    <t>ლეჩიქვანე 2-მუხურის თემის საჯარო სკოლა</t>
  </si>
  <si>
    <t>ლეგახარე-მუხურის თემის საჯარო სკოლა</t>
  </si>
  <si>
    <t>ლეთოლორდე-მუხურის თმის საჯარო სკოლა</t>
  </si>
  <si>
    <t>ხაბალერი-მეორე მუხურის კორპუსი</t>
  </si>
  <si>
    <t>14:00;</t>
  </si>
  <si>
    <t>ხაბუმის საზღვრიდან-მუხურის თემის საჯარო სკოლა</t>
  </si>
  <si>
    <t>ლეჩიქვანე-მუხურის თემის საჯარო სკოლა</t>
  </si>
  <si>
    <t>ქოყო-მუხურისთემის საჯარო სკოლა</t>
  </si>
  <si>
    <t>14:30;</t>
  </si>
  <si>
    <t>კანთი-მუხურის თემის საჯარო სკოლა</t>
  </si>
  <si>
    <t>სკურჩა-მუხურის თემის საჯარო სკოლა</t>
  </si>
  <si>
    <t>ქოყოს N1-მუხურის თემის საჯარო სკოლა</t>
  </si>
  <si>
    <t>სსიპ - ჩხოროწყუს მუნიციპალიტეტის თაიას საჯარო სკოლა</t>
  </si>
  <si>
    <t>ქვაბიში-ლეგაბედე-თაიას საჯარო სკოლა</t>
  </si>
  <si>
    <t>ოცინდალე-თაიას საჯარო სკოლა</t>
  </si>
  <si>
    <t>13:45;</t>
  </si>
  <si>
    <t>ლაკადა-თაიას საჯარო სკოლა</t>
  </si>
  <si>
    <t>ლემორგოშე-თაიას საჯარო სკოლა</t>
  </si>
  <si>
    <t>15:35;</t>
  </si>
  <si>
    <t>ლეოთხოზორე-ლეჩარკვიანე-ხაშაჭალე-თაიას საჯარო სკოლა</t>
  </si>
  <si>
    <t>სსიპ - ჩხოროწყუს მუნიციპალიტეტის ხაბუმეს თემის N1 საჯარო სკოლა</t>
  </si>
  <si>
    <t>ერთობის უბანი-ხაბუმეს თემის N1  საჯარო სკოლა</t>
  </si>
  <si>
    <t>მეორე მოიდანახეს უბანი-ხაბუმეს  N1  თემის საჯარო სკოლა</t>
  </si>
  <si>
    <t>ნაგაბუნუ ხაბუმეს თემის  N1  საჯარო სკოლა</t>
  </si>
  <si>
    <t>15:50;</t>
  </si>
  <si>
    <t>ლეგახარეს უბანი-ხაბუმეს თემის  N1  საჯარო სკოლა</t>
  </si>
  <si>
    <t>ჩაის ფაბრიკა-ხაბუმეს თემის  N1  საჯარო სკოლა</t>
  </si>
  <si>
    <t>გოშირილი-ჯუმითის უბანი-ზუმი-ხაბუმეს თემის  N1  საჯარო სკოლა</t>
  </si>
  <si>
    <t>ჟუღუს უბანი-სანაჭყებიო-ჯინჭარაძეები-ხაბუმეს თემის  N1  საჯარო სკოლა</t>
  </si>
  <si>
    <t>ლეჩალიგეს უბანი-ხაბუმეს თემის  N1  საჯარო სკოლა</t>
  </si>
  <si>
    <t>ლეჟა-ჯუმითის უბნის დაწყებითი სკოლა</t>
  </si>
  <si>
    <t>13:20;</t>
  </si>
  <si>
    <t>სტახანოვი-ლეჩხარჩხალეს უბანი-ხაბუმეს თემის  N1  საჯარო სკოლა</t>
  </si>
  <si>
    <t>საძერიო-ხაბუმეს თემის საჯარო სკოლა</t>
  </si>
  <si>
    <t>ხაბუმეს თემის საჯარო სკოლა-საძერიო</t>
  </si>
  <si>
    <t>მეორე ჭოღა-ხაბუმეს თემის საჯარო სკოლა</t>
  </si>
  <si>
    <t>ხაბუმეს თემის საჯარო სკოლა-მეორე ჭოღა</t>
  </si>
  <si>
    <t>ოხვამეშიკარი -ხაბუმეს თემის საჯარო სკოლა</t>
  </si>
  <si>
    <t>ხაბუმეს თემის საჯარო სკოლა-ოხვამეშიკარი</t>
  </si>
  <si>
    <t>სსიპ - ჩხოროწყუს მუნიციპალიტეტის ხაბუმეს თემის N3 საჯარო სკოლა</t>
  </si>
  <si>
    <t>მოიდანახეს უბანი-ხაბუმეს თემის N3 საჯარო სკოლა</t>
  </si>
  <si>
    <t>14:45;</t>
  </si>
  <si>
    <t>ლეფირცხელეს უბანი-ხაბუმეს თემის N3 საჯარო სკოლა</t>
  </si>
  <si>
    <t>ლეწულაიე-ლეგაბელიეს უბანი-ხაბუმეს თემის N3 საჯარო სკოლა</t>
  </si>
  <si>
    <t>სსიპ - ჩხოროწყუს მუნიციპალიტეტის სოფელ ზუმის საჯარო სკოლა</t>
  </si>
  <si>
    <t>ლეჯოლოხე-ნაგიდუ- ჯუმითი.</t>
  </si>
  <si>
    <t>ზემო/ზუმი-ზუმის საჯარო სკოლა</t>
  </si>
  <si>
    <t>მეორე ჯუმითი-ზუმის საჯარო სკოლა</t>
  </si>
  <si>
    <t>ლეგახარე-ზუმის საჯარო სკოლა</t>
  </si>
  <si>
    <t>სსიპ - ჩხოროწყუს მუნიციპალიტეტის ნაფიჩხოვოს თემის საჯარო სკოლა</t>
  </si>
  <si>
    <t>კურზუ-ლებერიე.ნაფიჩხოვოს საჯარო სკოლა</t>
  </si>
  <si>
    <t>ლედარსალე-ნაფიჩხოვოს საჯარო სკოლა</t>
  </si>
  <si>
    <t>თაიას უბანი-ნაფიჩხოვოს სკოლა</t>
  </si>
  <si>
    <t>ზემო ლედარსალე - ნაფიჩხოვოს თემის საჯარო სკოლის ლედარსალეს კორპუსი</t>
  </si>
  <si>
    <t>ქვაბიში-ნაფიჩხოვოს სკოლა</t>
  </si>
  <si>
    <t>14:55;</t>
  </si>
  <si>
    <t>ქვემო-ლედარსალე-ლედარ.კორპ</t>
  </si>
  <si>
    <t>ლეგოგუე-ნაფიჩხოვოს სკოლა</t>
  </si>
  <si>
    <t>ხანწკი-ნაფიჩხოვოს სკოლა</t>
  </si>
  <si>
    <t>კიროვი-ნაფიჩხოვოს საჯარო სკოლა</t>
  </si>
  <si>
    <t>ხურუ-ნაფიჩხოვოს სკოლა</t>
  </si>
  <si>
    <t>სანაჭყებიო-ნაფიჩხოვოს სკოლა</t>
  </si>
  <si>
    <t>ლეპაპე-ნაფიჩხოვოს სკოლა</t>
  </si>
  <si>
    <t>ლაკადა-ნაფიჩხოვოს სკოლა</t>
  </si>
  <si>
    <t>ლეთოდუე-ნაფიჩხოვოს სკოლა</t>
  </si>
  <si>
    <t>ზემო ლედარსალე-ლედარსალეს კორპუსი</t>
  </si>
  <si>
    <t>ლეჯაგუნეს უბანი ხანწკის სკოლა</t>
  </si>
  <si>
    <t>სსიპ - ჩხოროწყუს მუნიციპალიტეტის ჭოღას თემის საჯარო სკოლა</t>
  </si>
  <si>
    <t>ლეგაბელე-ლეშენგელეს უბანი-შერწყმული საბაზო სკოლა</t>
  </si>
  <si>
    <t>ლეჯვატე ჭოღას თემის საჯარო სკოლა</t>
  </si>
  <si>
    <t>ნაკარუ-ჭოღას თემის საჯარო სკოლა</t>
  </si>
  <si>
    <t>ლედიხამინჯიეს უბანი-ჭოღას შერწყმული საბაზო სკოლა</t>
  </si>
  <si>
    <t>შონიათი - ჭოღას თემის საჯარო სკოლა</t>
  </si>
  <si>
    <t>ხაბუმე-ლეწულაიე-ლეგაბელე-ჭოღას თემის საჯარო</t>
  </si>
  <si>
    <t>ნაკარუ-ჭოღას თემის შერწყმული საბაზო სკოლა</t>
  </si>
  <si>
    <t>ეწერი-ჭოღას თემის საჯარო სკოლა</t>
  </si>
  <si>
    <t>12:45;</t>
  </si>
  <si>
    <t>გაშფერდი-ლეთოდუე-ლეხობელე-ჭოღას თემის საჯარო სკოლა</t>
  </si>
  <si>
    <t>ლეწახნაკე-ჭოღას თემის შერწყმული საბაზო სკოლა</t>
  </si>
  <si>
    <t>ხანწკი-ლეძერიეს უბანი-ლეთოდუე-ჭოღას თემის საჯარო სკოლა</t>
  </si>
  <si>
    <t>დღვანა-ლეესართიეს უბანი-ლექობალე-ჭოღას თემის საბაზო-ჭოღას თემის საჯარო</t>
  </si>
  <si>
    <t>სსიპ - ჩხოროწყუს მუნიციპალიტეტის კირცხის თემის N1 საჯარო სკოლა</t>
  </si>
  <si>
    <t xml:space="preserve">საჯიქიოს უბანი-სსიპ ჩხოროწყუს მუნიციპალიტეტის კირცხის თემის N1  საჯარო სკოლა  </t>
  </si>
  <si>
    <t xml:space="preserve">საადონიო–საჭითანაოს უბანი–სსიპ ჩხოროწყუს მუნიციპალიტეტის კირცხის თემის N1  საჯარო სკოლა  </t>
  </si>
  <si>
    <t>საარახამიო–სალაგვილოს უბანი -სსიპ ჩხოროწყუს მუნიციპალიტეტის კირცხის თემის N1  საჯარო სკოლა</t>
  </si>
  <si>
    <t>სამალანიო-სსიპ ჩხოროწყუს მუნიციპალიტეტის კირცხის თემის N1  საჯარო სკოლა</t>
  </si>
  <si>
    <t>საკვირტიო -- საფარულაოს უბანი -სსიპ ჩხოროწყუს მუნიციპალიტეტის კირცხის თემის N1  საჯარო სკოლა</t>
  </si>
  <si>
    <t>ლეტეში-სსიპ ჩხოროწყუს მუნიციპალიტეტის კირცხის თემის N1  საჯარო სკოლა</t>
  </si>
  <si>
    <t>ნაშელუს უბანი-სსიპ ჩხოროწყუს მუნიციპალიტეტის კირცხის თემის N1  საჯარო სკოლა</t>
  </si>
  <si>
    <t>სანადარაიოს უბანი კირცხის თემის # 1 საჯარო სკოლა</t>
  </si>
  <si>
    <t>სსიპ - ჩხოროწყუს მუნიციპალიტეტის კირცხის თემის N2 საჯარო სკოლა</t>
  </si>
  <si>
    <t>ჯალაღონიების პირველი უბანი, საფარულავოს უბანი ჯალაღონიების მეორე უბანი კირცხის თემის N2 სკოლა</t>
  </si>
  <si>
    <t xml:space="preserve">მხეიძეების უბანი კირცხის თემის N2 საჯარო სკოლა </t>
  </si>
  <si>
    <t>კოზმავების სასოსელიოს და ტების უბანი კირცხის თემის N2 საჯარო სკოლა</t>
  </si>
  <si>
    <t>სასაბეკიო სალოგუოს ნაკათის უბანი კირცხის თემის N2 საჯარო სკოლა</t>
  </si>
  <si>
    <t>აფხაზეთის N10 საჯარო სკოლა</t>
  </si>
  <si>
    <t>საყალიჩაოს უბანი - აფხაზეთის N10 საჯარო სკოლა</t>
  </si>
  <si>
    <t>ქვემო გარახა - აფხაზეთის N10 საჯარო სკოლა</t>
  </si>
  <si>
    <t>18;45</t>
  </si>
  <si>
    <t>ლეწურწუმე - ჯუმითი - აფხაზეთის N10 საჯარო სკოლა</t>
  </si>
  <si>
    <t>მოიდანახე - აფხაზეთის N10 საჯარო სკოლა</t>
  </si>
  <si>
    <t>ზემო გარახა - აფხაზეთის N10 საჯარო სკოლა</t>
  </si>
  <si>
    <t>მეორე მოიდანახე აფხაზეთის #10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</si>
</sst>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9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20" fontId="3" fillId="0" borderId="1" xfId="0" applyNumberFormat="1"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5" fillId="0" borderId="8" xfId="2" applyFont="1" applyBorder="1" applyAlignment="1">
      <alignment vertical="center" wrapText="1"/>
    </xf>
    <xf numFmtId="20" fontId="5" fillId="3" borderId="1" xfId="0" applyNumberFormat="1" applyFont="1" applyFill="1" applyBorder="1" applyAlignment="1">
      <alignment horizontal="center" vertical="center"/>
    </xf>
    <xf numFmtId="2" fontId="15" fillId="3" borderId="1" xfId="0" applyNumberFormat="1" applyFont="1" applyFill="1" applyBorder="1" applyAlignment="1" applyProtection="1">
      <alignment horizontal="center" vertical="center"/>
      <protection locked="0"/>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14" fillId="0" borderId="6" xfId="0" applyFont="1" applyBorder="1" applyAlignment="1">
      <alignment horizontal="center" vertical="center" wrapText="1"/>
    </xf>
    <xf numFmtId="0" fontId="14" fillId="0" borderId="8" xfId="0" applyFont="1" applyBorder="1" applyAlignment="1">
      <alignment horizontal="center" vertical="center" wrapText="1"/>
    </xf>
    <xf numFmtId="0" fontId="4" fillId="0" borderId="8" xfId="2" applyFont="1" applyBorder="1" applyAlignment="1">
      <alignment vertical="center" wrapText="1"/>
    </xf>
    <xf numFmtId="0" fontId="16" fillId="0" borderId="6" xfId="0" applyFont="1" applyBorder="1" applyAlignment="1" applyProtection="1">
      <alignment horizontal="center" vertical="center" wrapText="1"/>
      <protection locked="0"/>
    </xf>
    <xf numFmtId="0" fontId="16" fillId="0" borderId="8" xfId="0" applyFont="1" applyBorder="1" applyAlignment="1" applyProtection="1">
      <alignment horizontal="center" vertical="center" wrapText="1"/>
      <protection locked="0"/>
    </xf>
    <xf numFmtId="0" fontId="15" fillId="0" borderId="6" xfId="0" applyFont="1" applyBorder="1" applyAlignment="1">
      <alignment horizontal="center" vertical="center"/>
    </xf>
    <xf numFmtId="0" fontId="15" fillId="0" borderId="8" xfId="0" applyFont="1" applyBorder="1" applyAlignment="1">
      <alignment horizontal="center" vertical="center"/>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cellXfs>
  <cellStyles count="3">
    <cellStyle name="Normal" xfId="0" builtinId="0"/>
    <cellStyle name="Normal 3" xfId="2"/>
    <cellStyle name="Percent" xfId="1"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10553700" y="3856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02" name="TextBox 4401">
          <a:extLst>
            <a:ext uri="{FF2B5EF4-FFF2-40B4-BE49-F238E27FC236}">
              <a16:creationId xmlns:a16="http://schemas.microsoft.com/office/drawing/2014/main" id="{FDE3AC24-E311-497B-80E8-BED445A618C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03" name="TextBox 4402">
          <a:extLst>
            <a:ext uri="{FF2B5EF4-FFF2-40B4-BE49-F238E27FC236}">
              <a16:creationId xmlns:a16="http://schemas.microsoft.com/office/drawing/2014/main" id="{788C0744-A084-425A-B61C-D3AE083AB5E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04" name="TextBox 4403">
          <a:extLst>
            <a:ext uri="{FF2B5EF4-FFF2-40B4-BE49-F238E27FC236}">
              <a16:creationId xmlns:a16="http://schemas.microsoft.com/office/drawing/2014/main" id="{E408DF1D-071E-422C-ACDB-567F1985CF2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05" name="TextBox 4404">
          <a:extLst>
            <a:ext uri="{FF2B5EF4-FFF2-40B4-BE49-F238E27FC236}">
              <a16:creationId xmlns:a16="http://schemas.microsoft.com/office/drawing/2014/main" id="{653342A1-8071-454E-8D1F-198884F6C1A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06" name="TextBox 4405">
          <a:extLst>
            <a:ext uri="{FF2B5EF4-FFF2-40B4-BE49-F238E27FC236}">
              <a16:creationId xmlns:a16="http://schemas.microsoft.com/office/drawing/2014/main" id="{54E775CD-ECAF-401D-B2F1-F8BDB91E64F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07" name="TextBox 4406">
          <a:extLst>
            <a:ext uri="{FF2B5EF4-FFF2-40B4-BE49-F238E27FC236}">
              <a16:creationId xmlns:a16="http://schemas.microsoft.com/office/drawing/2014/main" id="{1589C22F-02BC-445C-869C-4EBC6EB3C5F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08" name="TextBox 4407">
          <a:extLst>
            <a:ext uri="{FF2B5EF4-FFF2-40B4-BE49-F238E27FC236}">
              <a16:creationId xmlns:a16="http://schemas.microsoft.com/office/drawing/2014/main" id="{393EE9FF-F736-4E49-95ED-239378E2920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09" name="TextBox 4408">
          <a:extLst>
            <a:ext uri="{FF2B5EF4-FFF2-40B4-BE49-F238E27FC236}">
              <a16:creationId xmlns:a16="http://schemas.microsoft.com/office/drawing/2014/main" id="{70C281C3-3E1B-40A9-88C6-354BFDD5078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10" name="TextBox 4409">
          <a:extLst>
            <a:ext uri="{FF2B5EF4-FFF2-40B4-BE49-F238E27FC236}">
              <a16:creationId xmlns:a16="http://schemas.microsoft.com/office/drawing/2014/main" id="{EEC8ECEB-8314-4CBE-AF8A-8EF83499225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11" name="TextBox 4410">
          <a:extLst>
            <a:ext uri="{FF2B5EF4-FFF2-40B4-BE49-F238E27FC236}">
              <a16:creationId xmlns:a16="http://schemas.microsoft.com/office/drawing/2014/main" id="{72021B70-694D-4DF4-845C-226C5C9F863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12" name="TextBox 4411">
          <a:extLst>
            <a:ext uri="{FF2B5EF4-FFF2-40B4-BE49-F238E27FC236}">
              <a16:creationId xmlns:a16="http://schemas.microsoft.com/office/drawing/2014/main" id="{9104F287-97B3-4AD2-992D-6B5B9C26EEA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13" name="TextBox 4412">
          <a:extLst>
            <a:ext uri="{FF2B5EF4-FFF2-40B4-BE49-F238E27FC236}">
              <a16:creationId xmlns:a16="http://schemas.microsoft.com/office/drawing/2014/main" id="{4CF5B14C-F609-4F30-8933-374185AE99F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14" name="TextBox 4413">
          <a:extLst>
            <a:ext uri="{FF2B5EF4-FFF2-40B4-BE49-F238E27FC236}">
              <a16:creationId xmlns:a16="http://schemas.microsoft.com/office/drawing/2014/main" id="{4AE0AE68-4268-4FD5-B3C7-0EE7FC38584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15" name="TextBox 4414">
          <a:extLst>
            <a:ext uri="{FF2B5EF4-FFF2-40B4-BE49-F238E27FC236}">
              <a16:creationId xmlns:a16="http://schemas.microsoft.com/office/drawing/2014/main" id="{6D404E0D-57DA-4E89-9AA2-00EF4A74123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16" name="TextBox 4415">
          <a:extLst>
            <a:ext uri="{FF2B5EF4-FFF2-40B4-BE49-F238E27FC236}">
              <a16:creationId xmlns:a16="http://schemas.microsoft.com/office/drawing/2014/main" id="{FC8DB083-77F7-4694-BCA7-CF0AABE7462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17" name="TextBox 4416">
          <a:extLst>
            <a:ext uri="{FF2B5EF4-FFF2-40B4-BE49-F238E27FC236}">
              <a16:creationId xmlns:a16="http://schemas.microsoft.com/office/drawing/2014/main" id="{0093AAEE-D4E7-458D-A465-C14E1FEC4A1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18" name="TextBox 4417">
          <a:extLst>
            <a:ext uri="{FF2B5EF4-FFF2-40B4-BE49-F238E27FC236}">
              <a16:creationId xmlns:a16="http://schemas.microsoft.com/office/drawing/2014/main" id="{3B019F32-3F4C-4CC3-A6C0-50F203F46DD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19" name="TextBox 4418">
          <a:extLst>
            <a:ext uri="{FF2B5EF4-FFF2-40B4-BE49-F238E27FC236}">
              <a16:creationId xmlns:a16="http://schemas.microsoft.com/office/drawing/2014/main" id="{0012057C-ADB9-43C1-88C4-4D93C0C04F8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20" name="TextBox 4419">
          <a:extLst>
            <a:ext uri="{FF2B5EF4-FFF2-40B4-BE49-F238E27FC236}">
              <a16:creationId xmlns:a16="http://schemas.microsoft.com/office/drawing/2014/main" id="{1A89C194-4676-4617-BCFE-5498500B740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21" name="TextBox 4420">
          <a:extLst>
            <a:ext uri="{FF2B5EF4-FFF2-40B4-BE49-F238E27FC236}">
              <a16:creationId xmlns:a16="http://schemas.microsoft.com/office/drawing/2014/main" id="{17A9E795-7837-473B-851A-BCAD354CC3C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22" name="TextBox 4421">
          <a:extLst>
            <a:ext uri="{FF2B5EF4-FFF2-40B4-BE49-F238E27FC236}">
              <a16:creationId xmlns:a16="http://schemas.microsoft.com/office/drawing/2014/main" id="{E17A16D2-092A-4068-8C77-52DFA833E5F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23" name="TextBox 4422">
          <a:extLst>
            <a:ext uri="{FF2B5EF4-FFF2-40B4-BE49-F238E27FC236}">
              <a16:creationId xmlns:a16="http://schemas.microsoft.com/office/drawing/2014/main" id="{1598FBD6-792D-4EC5-A960-E803514B7AE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24" name="TextBox 4423">
          <a:extLst>
            <a:ext uri="{FF2B5EF4-FFF2-40B4-BE49-F238E27FC236}">
              <a16:creationId xmlns:a16="http://schemas.microsoft.com/office/drawing/2014/main" id="{B3CACA33-CCC3-4ABC-8830-5A111439318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25" name="TextBox 4424">
          <a:extLst>
            <a:ext uri="{FF2B5EF4-FFF2-40B4-BE49-F238E27FC236}">
              <a16:creationId xmlns:a16="http://schemas.microsoft.com/office/drawing/2014/main" id="{AA523BE7-99E7-48F0-AE86-28058AA4090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26" name="TextBox 4425">
          <a:extLst>
            <a:ext uri="{FF2B5EF4-FFF2-40B4-BE49-F238E27FC236}">
              <a16:creationId xmlns:a16="http://schemas.microsoft.com/office/drawing/2014/main" id="{A63787D9-258C-4BC5-BF3B-3D8C93A14E8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27" name="TextBox 4426">
          <a:extLst>
            <a:ext uri="{FF2B5EF4-FFF2-40B4-BE49-F238E27FC236}">
              <a16:creationId xmlns:a16="http://schemas.microsoft.com/office/drawing/2014/main" id="{8A7A7948-7355-4B3C-9E73-708C8DA98B1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28" name="TextBox 4427">
          <a:extLst>
            <a:ext uri="{FF2B5EF4-FFF2-40B4-BE49-F238E27FC236}">
              <a16:creationId xmlns:a16="http://schemas.microsoft.com/office/drawing/2014/main" id="{59A5D2F2-9AA8-4915-9369-2B6FCF284A8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29" name="TextBox 4428">
          <a:extLst>
            <a:ext uri="{FF2B5EF4-FFF2-40B4-BE49-F238E27FC236}">
              <a16:creationId xmlns:a16="http://schemas.microsoft.com/office/drawing/2014/main" id="{253C0B6C-73FF-4B79-BD52-ED8DBAA358E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30" name="TextBox 4429">
          <a:extLst>
            <a:ext uri="{FF2B5EF4-FFF2-40B4-BE49-F238E27FC236}">
              <a16:creationId xmlns:a16="http://schemas.microsoft.com/office/drawing/2014/main" id="{1A14E787-18A6-4EA1-9E86-8F057FCE516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31" name="TextBox 4430">
          <a:extLst>
            <a:ext uri="{FF2B5EF4-FFF2-40B4-BE49-F238E27FC236}">
              <a16:creationId xmlns:a16="http://schemas.microsoft.com/office/drawing/2014/main" id="{9E063EC8-4E70-4018-916F-EF192462315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32" name="TextBox 4431">
          <a:extLst>
            <a:ext uri="{FF2B5EF4-FFF2-40B4-BE49-F238E27FC236}">
              <a16:creationId xmlns:a16="http://schemas.microsoft.com/office/drawing/2014/main" id="{AD11EB7C-1767-4966-9266-2091D469742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33" name="TextBox 4432">
          <a:extLst>
            <a:ext uri="{FF2B5EF4-FFF2-40B4-BE49-F238E27FC236}">
              <a16:creationId xmlns:a16="http://schemas.microsoft.com/office/drawing/2014/main" id="{CEC401D1-A167-4426-9FF6-6F8BA0A2F0E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34" name="TextBox 4433">
          <a:extLst>
            <a:ext uri="{FF2B5EF4-FFF2-40B4-BE49-F238E27FC236}">
              <a16:creationId xmlns:a16="http://schemas.microsoft.com/office/drawing/2014/main" id="{1414C67C-0E4A-41F4-B2E7-7188A5D0145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35" name="TextBox 4434">
          <a:extLst>
            <a:ext uri="{FF2B5EF4-FFF2-40B4-BE49-F238E27FC236}">
              <a16:creationId xmlns:a16="http://schemas.microsoft.com/office/drawing/2014/main" id="{5E30E19F-A70B-4432-AC5D-CFF7304BC7C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36" name="TextBox 4435">
          <a:extLst>
            <a:ext uri="{FF2B5EF4-FFF2-40B4-BE49-F238E27FC236}">
              <a16:creationId xmlns:a16="http://schemas.microsoft.com/office/drawing/2014/main" id="{932E6FF2-5308-4505-9DB6-00911362B73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37" name="TextBox 4436">
          <a:extLst>
            <a:ext uri="{FF2B5EF4-FFF2-40B4-BE49-F238E27FC236}">
              <a16:creationId xmlns:a16="http://schemas.microsoft.com/office/drawing/2014/main" id="{3F4D0138-9610-4D64-9098-A7C061560FB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38" name="TextBox 4437">
          <a:extLst>
            <a:ext uri="{FF2B5EF4-FFF2-40B4-BE49-F238E27FC236}">
              <a16:creationId xmlns:a16="http://schemas.microsoft.com/office/drawing/2014/main" id="{4664DA48-DB94-4807-B434-873866E634D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39" name="TextBox 4438">
          <a:extLst>
            <a:ext uri="{FF2B5EF4-FFF2-40B4-BE49-F238E27FC236}">
              <a16:creationId xmlns:a16="http://schemas.microsoft.com/office/drawing/2014/main" id="{7FADAF88-F4A6-44CD-9B80-9F27055492B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40" name="TextBox 4439">
          <a:extLst>
            <a:ext uri="{FF2B5EF4-FFF2-40B4-BE49-F238E27FC236}">
              <a16:creationId xmlns:a16="http://schemas.microsoft.com/office/drawing/2014/main" id="{71315F85-FF95-4701-BFEF-83F472C8225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41" name="TextBox 4440">
          <a:extLst>
            <a:ext uri="{FF2B5EF4-FFF2-40B4-BE49-F238E27FC236}">
              <a16:creationId xmlns:a16="http://schemas.microsoft.com/office/drawing/2014/main" id="{29A0C8CA-5F31-4F13-864D-3A2965CA6BB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42" name="TextBox 4441">
          <a:extLst>
            <a:ext uri="{FF2B5EF4-FFF2-40B4-BE49-F238E27FC236}">
              <a16:creationId xmlns:a16="http://schemas.microsoft.com/office/drawing/2014/main" id="{FAEA5789-9614-4BA2-B084-26A0F3CDF45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43" name="TextBox 4442">
          <a:extLst>
            <a:ext uri="{FF2B5EF4-FFF2-40B4-BE49-F238E27FC236}">
              <a16:creationId xmlns:a16="http://schemas.microsoft.com/office/drawing/2014/main" id="{C6A02627-EA78-467A-8ABD-02F5491215C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44" name="TextBox 4443">
          <a:extLst>
            <a:ext uri="{FF2B5EF4-FFF2-40B4-BE49-F238E27FC236}">
              <a16:creationId xmlns:a16="http://schemas.microsoft.com/office/drawing/2014/main" id="{C57E2CA7-1D98-4894-85B7-1485EA4454E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45" name="TextBox 4444">
          <a:extLst>
            <a:ext uri="{FF2B5EF4-FFF2-40B4-BE49-F238E27FC236}">
              <a16:creationId xmlns:a16="http://schemas.microsoft.com/office/drawing/2014/main" id="{79EEB032-CEB6-41D5-A7C4-B24D09281E0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46" name="TextBox 4445">
          <a:extLst>
            <a:ext uri="{FF2B5EF4-FFF2-40B4-BE49-F238E27FC236}">
              <a16:creationId xmlns:a16="http://schemas.microsoft.com/office/drawing/2014/main" id="{5907B471-26B1-4234-B6DB-5D23736FC01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47" name="TextBox 4446">
          <a:extLst>
            <a:ext uri="{FF2B5EF4-FFF2-40B4-BE49-F238E27FC236}">
              <a16:creationId xmlns:a16="http://schemas.microsoft.com/office/drawing/2014/main" id="{7A300A09-B365-46CC-A154-992575989E3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48" name="TextBox 4447">
          <a:extLst>
            <a:ext uri="{FF2B5EF4-FFF2-40B4-BE49-F238E27FC236}">
              <a16:creationId xmlns:a16="http://schemas.microsoft.com/office/drawing/2014/main" id="{46F4636B-F25F-4D78-B79B-D1444B56D23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49" name="TextBox 4448">
          <a:extLst>
            <a:ext uri="{FF2B5EF4-FFF2-40B4-BE49-F238E27FC236}">
              <a16:creationId xmlns:a16="http://schemas.microsoft.com/office/drawing/2014/main" id="{A348F3CC-6C0D-4FD3-A983-3F4733AA727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50" name="TextBox 4449">
          <a:extLst>
            <a:ext uri="{FF2B5EF4-FFF2-40B4-BE49-F238E27FC236}">
              <a16:creationId xmlns:a16="http://schemas.microsoft.com/office/drawing/2014/main" id="{A1216C66-43FD-4E30-B821-FC086BD24EB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51" name="TextBox 4450">
          <a:extLst>
            <a:ext uri="{FF2B5EF4-FFF2-40B4-BE49-F238E27FC236}">
              <a16:creationId xmlns:a16="http://schemas.microsoft.com/office/drawing/2014/main" id="{DCE97069-2576-4552-B51A-1099E984CEC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52" name="TextBox 4451">
          <a:extLst>
            <a:ext uri="{FF2B5EF4-FFF2-40B4-BE49-F238E27FC236}">
              <a16:creationId xmlns:a16="http://schemas.microsoft.com/office/drawing/2014/main" id="{7C895323-F0D3-48F6-B3EC-4FEBE9782E8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53" name="TextBox 4452">
          <a:extLst>
            <a:ext uri="{FF2B5EF4-FFF2-40B4-BE49-F238E27FC236}">
              <a16:creationId xmlns:a16="http://schemas.microsoft.com/office/drawing/2014/main" id="{4CB3AD18-D1A4-4378-9C39-1DDB4D59343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54" name="TextBox 4453">
          <a:extLst>
            <a:ext uri="{FF2B5EF4-FFF2-40B4-BE49-F238E27FC236}">
              <a16:creationId xmlns:a16="http://schemas.microsoft.com/office/drawing/2014/main" id="{6A123433-F26A-40CD-96C9-7EC63A2E0D9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55" name="TextBox 4454">
          <a:extLst>
            <a:ext uri="{FF2B5EF4-FFF2-40B4-BE49-F238E27FC236}">
              <a16:creationId xmlns:a16="http://schemas.microsoft.com/office/drawing/2014/main" id="{AF735E7A-E96F-433F-9C81-6923A36D961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56" name="TextBox 4455">
          <a:extLst>
            <a:ext uri="{FF2B5EF4-FFF2-40B4-BE49-F238E27FC236}">
              <a16:creationId xmlns:a16="http://schemas.microsoft.com/office/drawing/2014/main" id="{FF3F68E7-169A-4E96-9293-A519ECEFAE6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57" name="TextBox 4456">
          <a:extLst>
            <a:ext uri="{FF2B5EF4-FFF2-40B4-BE49-F238E27FC236}">
              <a16:creationId xmlns:a16="http://schemas.microsoft.com/office/drawing/2014/main" id="{CECF5554-6A14-420A-9D24-B4B09A812D1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58" name="TextBox 4457">
          <a:extLst>
            <a:ext uri="{FF2B5EF4-FFF2-40B4-BE49-F238E27FC236}">
              <a16:creationId xmlns:a16="http://schemas.microsoft.com/office/drawing/2014/main" id="{E00D225D-6236-4933-B95D-3C9E2C159FA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59" name="TextBox 4458">
          <a:extLst>
            <a:ext uri="{FF2B5EF4-FFF2-40B4-BE49-F238E27FC236}">
              <a16:creationId xmlns:a16="http://schemas.microsoft.com/office/drawing/2014/main" id="{52F0CC13-02B6-4B1E-B541-188FB26AD0D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60" name="TextBox 4459">
          <a:extLst>
            <a:ext uri="{FF2B5EF4-FFF2-40B4-BE49-F238E27FC236}">
              <a16:creationId xmlns:a16="http://schemas.microsoft.com/office/drawing/2014/main" id="{EA5E550B-E9D7-4C62-B30D-71675F972D0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61" name="TextBox 4460">
          <a:extLst>
            <a:ext uri="{FF2B5EF4-FFF2-40B4-BE49-F238E27FC236}">
              <a16:creationId xmlns:a16="http://schemas.microsoft.com/office/drawing/2014/main" id="{43CCFE05-62B9-4DF5-981F-65A4A2CB4C7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62" name="TextBox 4461">
          <a:extLst>
            <a:ext uri="{FF2B5EF4-FFF2-40B4-BE49-F238E27FC236}">
              <a16:creationId xmlns:a16="http://schemas.microsoft.com/office/drawing/2014/main" id="{465FEE71-830D-4A05-9836-746B260FC4B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63" name="TextBox 4462">
          <a:extLst>
            <a:ext uri="{FF2B5EF4-FFF2-40B4-BE49-F238E27FC236}">
              <a16:creationId xmlns:a16="http://schemas.microsoft.com/office/drawing/2014/main" id="{8B1B22BB-3DD7-4CDA-93DE-4E61107420C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64" name="TextBox 4463">
          <a:extLst>
            <a:ext uri="{FF2B5EF4-FFF2-40B4-BE49-F238E27FC236}">
              <a16:creationId xmlns:a16="http://schemas.microsoft.com/office/drawing/2014/main" id="{9DCFFA3F-684B-4D5A-89AD-FC2CB043E01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65" name="TextBox 4464">
          <a:extLst>
            <a:ext uri="{FF2B5EF4-FFF2-40B4-BE49-F238E27FC236}">
              <a16:creationId xmlns:a16="http://schemas.microsoft.com/office/drawing/2014/main" id="{A28757FC-D74F-4C48-ABA1-F3BEB66173E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66" name="TextBox 4465">
          <a:extLst>
            <a:ext uri="{FF2B5EF4-FFF2-40B4-BE49-F238E27FC236}">
              <a16:creationId xmlns:a16="http://schemas.microsoft.com/office/drawing/2014/main" id="{EAF48F72-F24F-42A2-A3A0-C20DA86818A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67" name="TextBox 4466">
          <a:extLst>
            <a:ext uri="{FF2B5EF4-FFF2-40B4-BE49-F238E27FC236}">
              <a16:creationId xmlns:a16="http://schemas.microsoft.com/office/drawing/2014/main" id="{DA05FF8B-E028-4078-87A9-FFAC8984758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68" name="TextBox 4467">
          <a:extLst>
            <a:ext uri="{FF2B5EF4-FFF2-40B4-BE49-F238E27FC236}">
              <a16:creationId xmlns:a16="http://schemas.microsoft.com/office/drawing/2014/main" id="{06F89868-BA5A-4F77-8B2D-CB926723F61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69" name="TextBox 4468">
          <a:extLst>
            <a:ext uri="{FF2B5EF4-FFF2-40B4-BE49-F238E27FC236}">
              <a16:creationId xmlns:a16="http://schemas.microsoft.com/office/drawing/2014/main" id="{E0D1E72A-EFC5-4821-B14E-2F04B7861A0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70" name="TextBox 4469">
          <a:extLst>
            <a:ext uri="{FF2B5EF4-FFF2-40B4-BE49-F238E27FC236}">
              <a16:creationId xmlns:a16="http://schemas.microsoft.com/office/drawing/2014/main" id="{7A38D72D-D625-4369-822A-B7EAEA74EDB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71" name="TextBox 4470">
          <a:extLst>
            <a:ext uri="{FF2B5EF4-FFF2-40B4-BE49-F238E27FC236}">
              <a16:creationId xmlns:a16="http://schemas.microsoft.com/office/drawing/2014/main" id="{53814622-A756-4E49-95F8-2D009098753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72" name="TextBox 4471">
          <a:extLst>
            <a:ext uri="{FF2B5EF4-FFF2-40B4-BE49-F238E27FC236}">
              <a16:creationId xmlns:a16="http://schemas.microsoft.com/office/drawing/2014/main" id="{B7958F06-C3C5-46D2-AFD8-49EAE193F24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73" name="TextBox 4472">
          <a:extLst>
            <a:ext uri="{FF2B5EF4-FFF2-40B4-BE49-F238E27FC236}">
              <a16:creationId xmlns:a16="http://schemas.microsoft.com/office/drawing/2014/main" id="{624666EA-6104-42F1-A476-98B6CB4F74F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74" name="TextBox 4473">
          <a:extLst>
            <a:ext uri="{FF2B5EF4-FFF2-40B4-BE49-F238E27FC236}">
              <a16:creationId xmlns:a16="http://schemas.microsoft.com/office/drawing/2014/main" id="{90032CD4-ED3D-4107-A903-048F0028F74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75" name="TextBox 4474">
          <a:extLst>
            <a:ext uri="{FF2B5EF4-FFF2-40B4-BE49-F238E27FC236}">
              <a16:creationId xmlns:a16="http://schemas.microsoft.com/office/drawing/2014/main" id="{3F48B69A-8B65-45DA-8CE6-0A2FCBA22DA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76" name="TextBox 4475">
          <a:extLst>
            <a:ext uri="{FF2B5EF4-FFF2-40B4-BE49-F238E27FC236}">
              <a16:creationId xmlns:a16="http://schemas.microsoft.com/office/drawing/2014/main" id="{9D09CB72-126C-427E-8A5D-324DBD24B5C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77" name="TextBox 4476">
          <a:extLst>
            <a:ext uri="{FF2B5EF4-FFF2-40B4-BE49-F238E27FC236}">
              <a16:creationId xmlns:a16="http://schemas.microsoft.com/office/drawing/2014/main" id="{522CFCED-37B0-4E4D-BDA4-C36216E5765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78" name="TextBox 4477">
          <a:extLst>
            <a:ext uri="{FF2B5EF4-FFF2-40B4-BE49-F238E27FC236}">
              <a16:creationId xmlns:a16="http://schemas.microsoft.com/office/drawing/2014/main" id="{05DCFA97-4434-496C-AFBD-FD397775D4F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79" name="TextBox 4478">
          <a:extLst>
            <a:ext uri="{FF2B5EF4-FFF2-40B4-BE49-F238E27FC236}">
              <a16:creationId xmlns:a16="http://schemas.microsoft.com/office/drawing/2014/main" id="{E762EEAA-0ADD-4CF7-ADE6-C4418D3D1AA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80" name="TextBox 4479">
          <a:extLst>
            <a:ext uri="{FF2B5EF4-FFF2-40B4-BE49-F238E27FC236}">
              <a16:creationId xmlns:a16="http://schemas.microsoft.com/office/drawing/2014/main" id="{B6400AEF-F756-48B9-8F1A-CB261419150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81" name="TextBox 4480">
          <a:extLst>
            <a:ext uri="{FF2B5EF4-FFF2-40B4-BE49-F238E27FC236}">
              <a16:creationId xmlns:a16="http://schemas.microsoft.com/office/drawing/2014/main" id="{74AF6B4A-ECFC-498A-8BF4-6A02EDE8803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82" name="TextBox 4481">
          <a:extLst>
            <a:ext uri="{FF2B5EF4-FFF2-40B4-BE49-F238E27FC236}">
              <a16:creationId xmlns:a16="http://schemas.microsoft.com/office/drawing/2014/main" id="{08F6EA3F-4963-476E-BFA8-E003600E1EA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83" name="TextBox 4482">
          <a:extLst>
            <a:ext uri="{FF2B5EF4-FFF2-40B4-BE49-F238E27FC236}">
              <a16:creationId xmlns:a16="http://schemas.microsoft.com/office/drawing/2014/main" id="{BB2EB782-15EC-47F7-A4FC-D199E04BC83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84" name="TextBox 4483">
          <a:extLst>
            <a:ext uri="{FF2B5EF4-FFF2-40B4-BE49-F238E27FC236}">
              <a16:creationId xmlns:a16="http://schemas.microsoft.com/office/drawing/2014/main" id="{F0025BC6-963B-478C-9132-E3A550DA684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85" name="TextBox 4484">
          <a:extLst>
            <a:ext uri="{FF2B5EF4-FFF2-40B4-BE49-F238E27FC236}">
              <a16:creationId xmlns:a16="http://schemas.microsoft.com/office/drawing/2014/main" id="{74D5E18A-F3F5-4CF8-8DC5-A1B211C77EC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86" name="TextBox 4485">
          <a:extLst>
            <a:ext uri="{FF2B5EF4-FFF2-40B4-BE49-F238E27FC236}">
              <a16:creationId xmlns:a16="http://schemas.microsoft.com/office/drawing/2014/main" id="{9B4E0ED7-FEDD-41C7-8EED-5D942511F56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87" name="TextBox 4486">
          <a:extLst>
            <a:ext uri="{FF2B5EF4-FFF2-40B4-BE49-F238E27FC236}">
              <a16:creationId xmlns:a16="http://schemas.microsoft.com/office/drawing/2014/main" id="{54F499CC-E7EA-4407-9ECB-8371A421AA8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88" name="TextBox 4487">
          <a:extLst>
            <a:ext uri="{FF2B5EF4-FFF2-40B4-BE49-F238E27FC236}">
              <a16:creationId xmlns:a16="http://schemas.microsoft.com/office/drawing/2014/main" id="{FF57C0CD-1FC4-476C-929F-E7D5DB4B88D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89" name="TextBox 4488">
          <a:extLst>
            <a:ext uri="{FF2B5EF4-FFF2-40B4-BE49-F238E27FC236}">
              <a16:creationId xmlns:a16="http://schemas.microsoft.com/office/drawing/2014/main" id="{9078DC0E-1542-4C6D-A107-1BC1164A900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90" name="TextBox 4489">
          <a:extLst>
            <a:ext uri="{FF2B5EF4-FFF2-40B4-BE49-F238E27FC236}">
              <a16:creationId xmlns:a16="http://schemas.microsoft.com/office/drawing/2014/main" id="{C0055B4C-42A1-4547-84DB-048C34CDF16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91" name="TextBox 4490">
          <a:extLst>
            <a:ext uri="{FF2B5EF4-FFF2-40B4-BE49-F238E27FC236}">
              <a16:creationId xmlns:a16="http://schemas.microsoft.com/office/drawing/2014/main" id="{118A6CC9-1CA9-4E1E-B8BA-E17CB3A7B54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92" name="TextBox 4491">
          <a:extLst>
            <a:ext uri="{FF2B5EF4-FFF2-40B4-BE49-F238E27FC236}">
              <a16:creationId xmlns:a16="http://schemas.microsoft.com/office/drawing/2014/main" id="{9325B9CE-6530-43E4-9DB1-3C0A5B7CAB4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93" name="TextBox 4492">
          <a:extLst>
            <a:ext uri="{FF2B5EF4-FFF2-40B4-BE49-F238E27FC236}">
              <a16:creationId xmlns:a16="http://schemas.microsoft.com/office/drawing/2014/main" id="{C3F62A7B-74E7-41A5-9A48-7F0CDFC8A43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94" name="TextBox 4493">
          <a:extLst>
            <a:ext uri="{FF2B5EF4-FFF2-40B4-BE49-F238E27FC236}">
              <a16:creationId xmlns:a16="http://schemas.microsoft.com/office/drawing/2014/main" id="{DC3C302A-4657-461D-BBA1-966B37A48A8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95" name="TextBox 4494">
          <a:extLst>
            <a:ext uri="{FF2B5EF4-FFF2-40B4-BE49-F238E27FC236}">
              <a16:creationId xmlns:a16="http://schemas.microsoft.com/office/drawing/2014/main" id="{F4DCE14F-A87A-41F4-8ADE-020A7988B72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96" name="TextBox 4495">
          <a:extLst>
            <a:ext uri="{FF2B5EF4-FFF2-40B4-BE49-F238E27FC236}">
              <a16:creationId xmlns:a16="http://schemas.microsoft.com/office/drawing/2014/main" id="{3DB741E7-CE55-4234-9050-EB164A9830B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97" name="TextBox 4496">
          <a:extLst>
            <a:ext uri="{FF2B5EF4-FFF2-40B4-BE49-F238E27FC236}">
              <a16:creationId xmlns:a16="http://schemas.microsoft.com/office/drawing/2014/main" id="{4A3721E2-4285-4A2D-B2C3-9BB61688F4F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98" name="TextBox 4497">
          <a:extLst>
            <a:ext uri="{FF2B5EF4-FFF2-40B4-BE49-F238E27FC236}">
              <a16:creationId xmlns:a16="http://schemas.microsoft.com/office/drawing/2014/main" id="{98C7DB89-6FD4-406E-8975-1A7DAB72592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499" name="TextBox 4498">
          <a:extLst>
            <a:ext uri="{FF2B5EF4-FFF2-40B4-BE49-F238E27FC236}">
              <a16:creationId xmlns:a16="http://schemas.microsoft.com/office/drawing/2014/main" id="{1E6184E3-C6BE-4683-B418-529E6342F48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00" name="TextBox 4499">
          <a:extLst>
            <a:ext uri="{FF2B5EF4-FFF2-40B4-BE49-F238E27FC236}">
              <a16:creationId xmlns:a16="http://schemas.microsoft.com/office/drawing/2014/main" id="{200FBFD9-58E1-46B4-BC92-41523983A5E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01" name="TextBox 4500">
          <a:extLst>
            <a:ext uri="{FF2B5EF4-FFF2-40B4-BE49-F238E27FC236}">
              <a16:creationId xmlns:a16="http://schemas.microsoft.com/office/drawing/2014/main" id="{66CF3274-36E3-4729-8B85-2CDEB17E641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02" name="TextBox 4501">
          <a:extLst>
            <a:ext uri="{FF2B5EF4-FFF2-40B4-BE49-F238E27FC236}">
              <a16:creationId xmlns:a16="http://schemas.microsoft.com/office/drawing/2014/main" id="{F72B122C-6CF9-4FAA-9CAC-F80E8EF5FB4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03" name="TextBox 4502">
          <a:extLst>
            <a:ext uri="{FF2B5EF4-FFF2-40B4-BE49-F238E27FC236}">
              <a16:creationId xmlns:a16="http://schemas.microsoft.com/office/drawing/2014/main" id="{81E8A3CE-4E12-4937-947F-9972F5A30A9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04" name="TextBox 4503">
          <a:extLst>
            <a:ext uri="{FF2B5EF4-FFF2-40B4-BE49-F238E27FC236}">
              <a16:creationId xmlns:a16="http://schemas.microsoft.com/office/drawing/2014/main" id="{9B063226-E364-4D78-864D-CB322B1E9CE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05" name="TextBox 4504">
          <a:extLst>
            <a:ext uri="{FF2B5EF4-FFF2-40B4-BE49-F238E27FC236}">
              <a16:creationId xmlns:a16="http://schemas.microsoft.com/office/drawing/2014/main" id="{D74D1079-88BF-4BAA-A9AB-B5327F41D30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06" name="TextBox 4505">
          <a:extLst>
            <a:ext uri="{FF2B5EF4-FFF2-40B4-BE49-F238E27FC236}">
              <a16:creationId xmlns:a16="http://schemas.microsoft.com/office/drawing/2014/main" id="{8F3FA59B-A6E7-445E-ADD8-5E18B8B97CE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07" name="TextBox 4506">
          <a:extLst>
            <a:ext uri="{FF2B5EF4-FFF2-40B4-BE49-F238E27FC236}">
              <a16:creationId xmlns:a16="http://schemas.microsoft.com/office/drawing/2014/main" id="{51ABB08B-9BCF-43B1-BD15-E9F90227C78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08" name="TextBox 4507">
          <a:extLst>
            <a:ext uri="{FF2B5EF4-FFF2-40B4-BE49-F238E27FC236}">
              <a16:creationId xmlns:a16="http://schemas.microsoft.com/office/drawing/2014/main" id="{A17113CD-5638-410E-9AEF-B0AF9E598F9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09" name="TextBox 4508">
          <a:extLst>
            <a:ext uri="{FF2B5EF4-FFF2-40B4-BE49-F238E27FC236}">
              <a16:creationId xmlns:a16="http://schemas.microsoft.com/office/drawing/2014/main" id="{4A08244F-8C98-4777-B5B1-B48F721D60E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10" name="TextBox 4509">
          <a:extLst>
            <a:ext uri="{FF2B5EF4-FFF2-40B4-BE49-F238E27FC236}">
              <a16:creationId xmlns:a16="http://schemas.microsoft.com/office/drawing/2014/main" id="{22F6575D-61A5-4A15-9D40-20824E1B42F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11" name="TextBox 4510">
          <a:extLst>
            <a:ext uri="{FF2B5EF4-FFF2-40B4-BE49-F238E27FC236}">
              <a16:creationId xmlns:a16="http://schemas.microsoft.com/office/drawing/2014/main" id="{0694495A-2931-485B-8A66-A3AC146FD5C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12" name="TextBox 4511">
          <a:extLst>
            <a:ext uri="{FF2B5EF4-FFF2-40B4-BE49-F238E27FC236}">
              <a16:creationId xmlns:a16="http://schemas.microsoft.com/office/drawing/2014/main" id="{57CB1CA1-1438-472D-A610-8470A71E14B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13" name="TextBox 4512">
          <a:extLst>
            <a:ext uri="{FF2B5EF4-FFF2-40B4-BE49-F238E27FC236}">
              <a16:creationId xmlns:a16="http://schemas.microsoft.com/office/drawing/2014/main" id="{5A29162A-DE2B-4A0D-823E-DE4E65C7F65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14" name="TextBox 4513">
          <a:extLst>
            <a:ext uri="{FF2B5EF4-FFF2-40B4-BE49-F238E27FC236}">
              <a16:creationId xmlns:a16="http://schemas.microsoft.com/office/drawing/2014/main" id="{81F831AC-84DA-42E3-8EFB-CD21FB751E4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15" name="TextBox 4514">
          <a:extLst>
            <a:ext uri="{FF2B5EF4-FFF2-40B4-BE49-F238E27FC236}">
              <a16:creationId xmlns:a16="http://schemas.microsoft.com/office/drawing/2014/main" id="{86B7675B-A16B-4D43-9396-87DF39147CF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16" name="TextBox 4515">
          <a:extLst>
            <a:ext uri="{FF2B5EF4-FFF2-40B4-BE49-F238E27FC236}">
              <a16:creationId xmlns:a16="http://schemas.microsoft.com/office/drawing/2014/main" id="{712DCD75-42B6-4840-A9F1-AA4296B4414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17" name="TextBox 4516">
          <a:extLst>
            <a:ext uri="{FF2B5EF4-FFF2-40B4-BE49-F238E27FC236}">
              <a16:creationId xmlns:a16="http://schemas.microsoft.com/office/drawing/2014/main" id="{6C6E493D-E4A2-4543-8C96-492F71038A3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18" name="TextBox 4517">
          <a:extLst>
            <a:ext uri="{FF2B5EF4-FFF2-40B4-BE49-F238E27FC236}">
              <a16:creationId xmlns:a16="http://schemas.microsoft.com/office/drawing/2014/main" id="{B807348B-BAFA-4AAC-B7BE-B914717E5E1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19" name="TextBox 4518">
          <a:extLst>
            <a:ext uri="{FF2B5EF4-FFF2-40B4-BE49-F238E27FC236}">
              <a16:creationId xmlns:a16="http://schemas.microsoft.com/office/drawing/2014/main" id="{C9191DDD-7B6E-4660-845B-58DDF7F7AC2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20" name="TextBox 4519">
          <a:extLst>
            <a:ext uri="{FF2B5EF4-FFF2-40B4-BE49-F238E27FC236}">
              <a16:creationId xmlns:a16="http://schemas.microsoft.com/office/drawing/2014/main" id="{8CA9ABE3-90D4-4724-B8E2-1AE76A47716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21" name="TextBox 4520">
          <a:extLst>
            <a:ext uri="{FF2B5EF4-FFF2-40B4-BE49-F238E27FC236}">
              <a16:creationId xmlns:a16="http://schemas.microsoft.com/office/drawing/2014/main" id="{E1D96F94-A411-4CB5-B54F-A0DFB8EF805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22" name="TextBox 4521">
          <a:extLst>
            <a:ext uri="{FF2B5EF4-FFF2-40B4-BE49-F238E27FC236}">
              <a16:creationId xmlns:a16="http://schemas.microsoft.com/office/drawing/2014/main" id="{12B0CFF0-F4B9-4C02-9A71-DF6916CBF67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23" name="TextBox 4522">
          <a:extLst>
            <a:ext uri="{FF2B5EF4-FFF2-40B4-BE49-F238E27FC236}">
              <a16:creationId xmlns:a16="http://schemas.microsoft.com/office/drawing/2014/main" id="{D59B8485-D72F-46FD-82F7-701E0A82F73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24" name="TextBox 4523">
          <a:extLst>
            <a:ext uri="{FF2B5EF4-FFF2-40B4-BE49-F238E27FC236}">
              <a16:creationId xmlns:a16="http://schemas.microsoft.com/office/drawing/2014/main" id="{C38CD794-B24D-491E-8AA5-A2F45B9EDE8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25" name="TextBox 4524">
          <a:extLst>
            <a:ext uri="{FF2B5EF4-FFF2-40B4-BE49-F238E27FC236}">
              <a16:creationId xmlns:a16="http://schemas.microsoft.com/office/drawing/2014/main" id="{54F39D94-7063-4913-99AA-9C3DBBE92BB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26" name="TextBox 4525">
          <a:extLst>
            <a:ext uri="{FF2B5EF4-FFF2-40B4-BE49-F238E27FC236}">
              <a16:creationId xmlns:a16="http://schemas.microsoft.com/office/drawing/2014/main" id="{8704D285-2380-4207-9E0E-F02B29598DA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27" name="TextBox 4526">
          <a:extLst>
            <a:ext uri="{FF2B5EF4-FFF2-40B4-BE49-F238E27FC236}">
              <a16:creationId xmlns:a16="http://schemas.microsoft.com/office/drawing/2014/main" id="{12A31A86-5B88-4965-9660-62F78560412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28" name="TextBox 4527">
          <a:extLst>
            <a:ext uri="{FF2B5EF4-FFF2-40B4-BE49-F238E27FC236}">
              <a16:creationId xmlns:a16="http://schemas.microsoft.com/office/drawing/2014/main" id="{2908F23C-2A24-4F49-8826-3E819ECB182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29" name="TextBox 4528">
          <a:extLst>
            <a:ext uri="{FF2B5EF4-FFF2-40B4-BE49-F238E27FC236}">
              <a16:creationId xmlns:a16="http://schemas.microsoft.com/office/drawing/2014/main" id="{EC048067-5F3D-406B-8A65-321AC4ABEA9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30" name="TextBox 4529">
          <a:extLst>
            <a:ext uri="{FF2B5EF4-FFF2-40B4-BE49-F238E27FC236}">
              <a16:creationId xmlns:a16="http://schemas.microsoft.com/office/drawing/2014/main" id="{D4D8272B-4CF8-4321-8D5B-4F63C1FFCA3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31" name="TextBox 4530">
          <a:extLst>
            <a:ext uri="{FF2B5EF4-FFF2-40B4-BE49-F238E27FC236}">
              <a16:creationId xmlns:a16="http://schemas.microsoft.com/office/drawing/2014/main" id="{553BA235-6A25-48A7-87FF-B65921C118C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32" name="TextBox 4531">
          <a:extLst>
            <a:ext uri="{FF2B5EF4-FFF2-40B4-BE49-F238E27FC236}">
              <a16:creationId xmlns:a16="http://schemas.microsoft.com/office/drawing/2014/main" id="{6F273932-D5AD-4263-8AFC-7AB3758A257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33" name="TextBox 4532">
          <a:extLst>
            <a:ext uri="{FF2B5EF4-FFF2-40B4-BE49-F238E27FC236}">
              <a16:creationId xmlns:a16="http://schemas.microsoft.com/office/drawing/2014/main" id="{1887A527-3AE2-4513-83C4-D55E8548DCD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34" name="TextBox 4533">
          <a:extLst>
            <a:ext uri="{FF2B5EF4-FFF2-40B4-BE49-F238E27FC236}">
              <a16:creationId xmlns:a16="http://schemas.microsoft.com/office/drawing/2014/main" id="{A18BE4D7-A96D-440E-A101-8E3C3667B28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35" name="TextBox 4534">
          <a:extLst>
            <a:ext uri="{FF2B5EF4-FFF2-40B4-BE49-F238E27FC236}">
              <a16:creationId xmlns:a16="http://schemas.microsoft.com/office/drawing/2014/main" id="{265A584E-30F4-4DDD-9E1A-DA7DCC61268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36" name="TextBox 4535">
          <a:extLst>
            <a:ext uri="{FF2B5EF4-FFF2-40B4-BE49-F238E27FC236}">
              <a16:creationId xmlns:a16="http://schemas.microsoft.com/office/drawing/2014/main" id="{55C558AF-D46E-4F9E-9F4E-2A954279C94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37" name="TextBox 4536">
          <a:extLst>
            <a:ext uri="{FF2B5EF4-FFF2-40B4-BE49-F238E27FC236}">
              <a16:creationId xmlns:a16="http://schemas.microsoft.com/office/drawing/2014/main" id="{AB26D3DD-C94C-445A-A016-A22DB9FACEE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38" name="TextBox 4537">
          <a:extLst>
            <a:ext uri="{FF2B5EF4-FFF2-40B4-BE49-F238E27FC236}">
              <a16:creationId xmlns:a16="http://schemas.microsoft.com/office/drawing/2014/main" id="{FDEA9549-5F3E-448A-80E5-780800F2021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39" name="TextBox 4538">
          <a:extLst>
            <a:ext uri="{FF2B5EF4-FFF2-40B4-BE49-F238E27FC236}">
              <a16:creationId xmlns:a16="http://schemas.microsoft.com/office/drawing/2014/main" id="{4EC90A71-AF2D-4B16-A325-B2A8A4E68FE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40" name="TextBox 4539">
          <a:extLst>
            <a:ext uri="{FF2B5EF4-FFF2-40B4-BE49-F238E27FC236}">
              <a16:creationId xmlns:a16="http://schemas.microsoft.com/office/drawing/2014/main" id="{B98B1A0B-2BE3-46DD-9654-7B6491F6037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41" name="TextBox 4540">
          <a:extLst>
            <a:ext uri="{FF2B5EF4-FFF2-40B4-BE49-F238E27FC236}">
              <a16:creationId xmlns:a16="http://schemas.microsoft.com/office/drawing/2014/main" id="{4AEBAF7B-1025-4567-B0CF-7E75B4B9532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42" name="TextBox 4541">
          <a:extLst>
            <a:ext uri="{FF2B5EF4-FFF2-40B4-BE49-F238E27FC236}">
              <a16:creationId xmlns:a16="http://schemas.microsoft.com/office/drawing/2014/main" id="{36FAD731-386C-4FA6-9FBC-12A8E132275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43" name="TextBox 4542">
          <a:extLst>
            <a:ext uri="{FF2B5EF4-FFF2-40B4-BE49-F238E27FC236}">
              <a16:creationId xmlns:a16="http://schemas.microsoft.com/office/drawing/2014/main" id="{F66A68A1-BAE3-451A-8BFE-7B81B288D8E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44" name="TextBox 4543">
          <a:extLst>
            <a:ext uri="{FF2B5EF4-FFF2-40B4-BE49-F238E27FC236}">
              <a16:creationId xmlns:a16="http://schemas.microsoft.com/office/drawing/2014/main" id="{7A42233C-CDB6-4DC3-8DEE-3E3CFED76BF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45" name="TextBox 4544">
          <a:extLst>
            <a:ext uri="{FF2B5EF4-FFF2-40B4-BE49-F238E27FC236}">
              <a16:creationId xmlns:a16="http://schemas.microsoft.com/office/drawing/2014/main" id="{A046ABF5-F8B7-4A8A-A74F-331957FAA2F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46" name="TextBox 4545">
          <a:extLst>
            <a:ext uri="{FF2B5EF4-FFF2-40B4-BE49-F238E27FC236}">
              <a16:creationId xmlns:a16="http://schemas.microsoft.com/office/drawing/2014/main" id="{6F6CCE3D-0CDB-4064-A71A-F67ED4C0431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47" name="TextBox 4546">
          <a:extLst>
            <a:ext uri="{FF2B5EF4-FFF2-40B4-BE49-F238E27FC236}">
              <a16:creationId xmlns:a16="http://schemas.microsoft.com/office/drawing/2014/main" id="{99B33EB6-891C-4F15-B14C-973091563D0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48" name="TextBox 4547">
          <a:extLst>
            <a:ext uri="{FF2B5EF4-FFF2-40B4-BE49-F238E27FC236}">
              <a16:creationId xmlns:a16="http://schemas.microsoft.com/office/drawing/2014/main" id="{ED270636-5A79-48C6-A0CC-BCE535BFE58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49" name="TextBox 4548">
          <a:extLst>
            <a:ext uri="{FF2B5EF4-FFF2-40B4-BE49-F238E27FC236}">
              <a16:creationId xmlns:a16="http://schemas.microsoft.com/office/drawing/2014/main" id="{21EDF37C-FE7C-4533-8485-797027DBC5D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50" name="TextBox 4549">
          <a:extLst>
            <a:ext uri="{FF2B5EF4-FFF2-40B4-BE49-F238E27FC236}">
              <a16:creationId xmlns:a16="http://schemas.microsoft.com/office/drawing/2014/main" id="{488E5EBA-4331-42F1-9DBF-630C03011EE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51" name="TextBox 4550">
          <a:extLst>
            <a:ext uri="{FF2B5EF4-FFF2-40B4-BE49-F238E27FC236}">
              <a16:creationId xmlns:a16="http://schemas.microsoft.com/office/drawing/2014/main" id="{9094CE4B-1561-491B-A9C8-854D2073548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52" name="TextBox 4551">
          <a:extLst>
            <a:ext uri="{FF2B5EF4-FFF2-40B4-BE49-F238E27FC236}">
              <a16:creationId xmlns:a16="http://schemas.microsoft.com/office/drawing/2014/main" id="{F588F05A-E7DE-4C3F-A1A5-DBDD85258E6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53" name="TextBox 4552">
          <a:extLst>
            <a:ext uri="{FF2B5EF4-FFF2-40B4-BE49-F238E27FC236}">
              <a16:creationId xmlns:a16="http://schemas.microsoft.com/office/drawing/2014/main" id="{9D58F456-7A2B-4DD7-A181-637E2091144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54" name="TextBox 4553">
          <a:extLst>
            <a:ext uri="{FF2B5EF4-FFF2-40B4-BE49-F238E27FC236}">
              <a16:creationId xmlns:a16="http://schemas.microsoft.com/office/drawing/2014/main" id="{8F2115C8-2FDA-45F4-A5B2-C66DC2EA79B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55" name="TextBox 4554">
          <a:extLst>
            <a:ext uri="{FF2B5EF4-FFF2-40B4-BE49-F238E27FC236}">
              <a16:creationId xmlns:a16="http://schemas.microsoft.com/office/drawing/2014/main" id="{871CC91B-AFF9-401A-BACF-017B7CBD1CB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56" name="TextBox 4555">
          <a:extLst>
            <a:ext uri="{FF2B5EF4-FFF2-40B4-BE49-F238E27FC236}">
              <a16:creationId xmlns:a16="http://schemas.microsoft.com/office/drawing/2014/main" id="{7F413B6D-B6C2-41C3-AB58-B272B170406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57" name="TextBox 4556">
          <a:extLst>
            <a:ext uri="{FF2B5EF4-FFF2-40B4-BE49-F238E27FC236}">
              <a16:creationId xmlns:a16="http://schemas.microsoft.com/office/drawing/2014/main" id="{F7FD77A6-1525-43A4-B556-A3425C32A6A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58" name="TextBox 4557">
          <a:extLst>
            <a:ext uri="{FF2B5EF4-FFF2-40B4-BE49-F238E27FC236}">
              <a16:creationId xmlns:a16="http://schemas.microsoft.com/office/drawing/2014/main" id="{6124529A-89BF-4BCE-89AC-B005B937868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59" name="TextBox 4558">
          <a:extLst>
            <a:ext uri="{FF2B5EF4-FFF2-40B4-BE49-F238E27FC236}">
              <a16:creationId xmlns:a16="http://schemas.microsoft.com/office/drawing/2014/main" id="{F64C81FA-5CD7-4D17-BF17-48EF71C3630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60" name="TextBox 4559">
          <a:extLst>
            <a:ext uri="{FF2B5EF4-FFF2-40B4-BE49-F238E27FC236}">
              <a16:creationId xmlns:a16="http://schemas.microsoft.com/office/drawing/2014/main" id="{F3631D61-60A9-422D-A9DD-98ADF3986F9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61" name="TextBox 4560">
          <a:extLst>
            <a:ext uri="{FF2B5EF4-FFF2-40B4-BE49-F238E27FC236}">
              <a16:creationId xmlns:a16="http://schemas.microsoft.com/office/drawing/2014/main" id="{FB231F22-60CB-4B9A-856C-0FA24484BBA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62" name="TextBox 4561">
          <a:extLst>
            <a:ext uri="{FF2B5EF4-FFF2-40B4-BE49-F238E27FC236}">
              <a16:creationId xmlns:a16="http://schemas.microsoft.com/office/drawing/2014/main" id="{B56AFBBE-CE7D-4AA5-8387-9FE7126F7BA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63" name="TextBox 4562">
          <a:extLst>
            <a:ext uri="{FF2B5EF4-FFF2-40B4-BE49-F238E27FC236}">
              <a16:creationId xmlns:a16="http://schemas.microsoft.com/office/drawing/2014/main" id="{EB2979FB-20A6-4741-B802-8E4C356A7E0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64" name="TextBox 4563">
          <a:extLst>
            <a:ext uri="{FF2B5EF4-FFF2-40B4-BE49-F238E27FC236}">
              <a16:creationId xmlns:a16="http://schemas.microsoft.com/office/drawing/2014/main" id="{B33A9DDC-9E20-4402-909C-7CCD99BD4D1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65" name="TextBox 4564">
          <a:extLst>
            <a:ext uri="{FF2B5EF4-FFF2-40B4-BE49-F238E27FC236}">
              <a16:creationId xmlns:a16="http://schemas.microsoft.com/office/drawing/2014/main" id="{7AD41643-F4BC-4FC3-9703-019FF20F700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66" name="TextBox 4565">
          <a:extLst>
            <a:ext uri="{FF2B5EF4-FFF2-40B4-BE49-F238E27FC236}">
              <a16:creationId xmlns:a16="http://schemas.microsoft.com/office/drawing/2014/main" id="{1414B3A5-C667-4362-B70F-CD65CB2C3C6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67" name="TextBox 4566">
          <a:extLst>
            <a:ext uri="{FF2B5EF4-FFF2-40B4-BE49-F238E27FC236}">
              <a16:creationId xmlns:a16="http://schemas.microsoft.com/office/drawing/2014/main" id="{DB26623F-E420-4781-9DCB-B1D2E1EAA95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68" name="TextBox 4567">
          <a:extLst>
            <a:ext uri="{FF2B5EF4-FFF2-40B4-BE49-F238E27FC236}">
              <a16:creationId xmlns:a16="http://schemas.microsoft.com/office/drawing/2014/main" id="{EAC29B20-6E89-49E5-A556-34539E8B7FC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69" name="TextBox 4568">
          <a:extLst>
            <a:ext uri="{FF2B5EF4-FFF2-40B4-BE49-F238E27FC236}">
              <a16:creationId xmlns:a16="http://schemas.microsoft.com/office/drawing/2014/main" id="{0427CD3A-1328-4885-AC5E-272E4DE05F0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70" name="TextBox 4569">
          <a:extLst>
            <a:ext uri="{FF2B5EF4-FFF2-40B4-BE49-F238E27FC236}">
              <a16:creationId xmlns:a16="http://schemas.microsoft.com/office/drawing/2014/main" id="{420D4199-6FAF-4B63-B541-87F586D89C1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71" name="TextBox 4570">
          <a:extLst>
            <a:ext uri="{FF2B5EF4-FFF2-40B4-BE49-F238E27FC236}">
              <a16:creationId xmlns:a16="http://schemas.microsoft.com/office/drawing/2014/main" id="{7D46E4E0-6896-4590-8305-6404F027099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72" name="TextBox 4571">
          <a:extLst>
            <a:ext uri="{FF2B5EF4-FFF2-40B4-BE49-F238E27FC236}">
              <a16:creationId xmlns:a16="http://schemas.microsoft.com/office/drawing/2014/main" id="{C7E36BE7-F08E-4197-89F5-EFCAA9B8A4F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73" name="TextBox 4572">
          <a:extLst>
            <a:ext uri="{FF2B5EF4-FFF2-40B4-BE49-F238E27FC236}">
              <a16:creationId xmlns:a16="http://schemas.microsoft.com/office/drawing/2014/main" id="{99EC207E-A26C-417C-9B14-AB037EC727D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74" name="TextBox 4573">
          <a:extLst>
            <a:ext uri="{FF2B5EF4-FFF2-40B4-BE49-F238E27FC236}">
              <a16:creationId xmlns:a16="http://schemas.microsoft.com/office/drawing/2014/main" id="{E6CEF247-36DD-48EA-B0E7-BA51D3937E9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75" name="TextBox 4574">
          <a:extLst>
            <a:ext uri="{FF2B5EF4-FFF2-40B4-BE49-F238E27FC236}">
              <a16:creationId xmlns:a16="http://schemas.microsoft.com/office/drawing/2014/main" id="{AEB5ED5A-3805-490A-8C0A-1F1AB5DA051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76" name="TextBox 4575">
          <a:extLst>
            <a:ext uri="{FF2B5EF4-FFF2-40B4-BE49-F238E27FC236}">
              <a16:creationId xmlns:a16="http://schemas.microsoft.com/office/drawing/2014/main" id="{A9528AE5-F966-4AED-87F2-3EF2841CC13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77" name="TextBox 4576">
          <a:extLst>
            <a:ext uri="{FF2B5EF4-FFF2-40B4-BE49-F238E27FC236}">
              <a16:creationId xmlns:a16="http://schemas.microsoft.com/office/drawing/2014/main" id="{C1DA6FAB-A7A7-4DF1-9045-113A491B051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78" name="TextBox 4577">
          <a:extLst>
            <a:ext uri="{FF2B5EF4-FFF2-40B4-BE49-F238E27FC236}">
              <a16:creationId xmlns:a16="http://schemas.microsoft.com/office/drawing/2014/main" id="{C26DEC34-FF66-4F5D-9935-D8B31280E57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79" name="TextBox 4578">
          <a:extLst>
            <a:ext uri="{FF2B5EF4-FFF2-40B4-BE49-F238E27FC236}">
              <a16:creationId xmlns:a16="http://schemas.microsoft.com/office/drawing/2014/main" id="{523D89B0-0C62-4D54-BE92-BA9E1591F1B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80" name="TextBox 4579">
          <a:extLst>
            <a:ext uri="{FF2B5EF4-FFF2-40B4-BE49-F238E27FC236}">
              <a16:creationId xmlns:a16="http://schemas.microsoft.com/office/drawing/2014/main" id="{891E4AAD-8DC8-4119-BBBE-88DD87A32F9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81" name="TextBox 4580">
          <a:extLst>
            <a:ext uri="{FF2B5EF4-FFF2-40B4-BE49-F238E27FC236}">
              <a16:creationId xmlns:a16="http://schemas.microsoft.com/office/drawing/2014/main" id="{FECDBD41-7BA8-4B1E-8216-B295BA770F4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82" name="TextBox 4581">
          <a:extLst>
            <a:ext uri="{FF2B5EF4-FFF2-40B4-BE49-F238E27FC236}">
              <a16:creationId xmlns:a16="http://schemas.microsoft.com/office/drawing/2014/main" id="{1C82AB0C-7555-431F-8065-52B460669DA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83" name="TextBox 4582">
          <a:extLst>
            <a:ext uri="{FF2B5EF4-FFF2-40B4-BE49-F238E27FC236}">
              <a16:creationId xmlns:a16="http://schemas.microsoft.com/office/drawing/2014/main" id="{00EE2326-6B3B-4FC6-B5A0-119E3C49155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84" name="TextBox 4583">
          <a:extLst>
            <a:ext uri="{FF2B5EF4-FFF2-40B4-BE49-F238E27FC236}">
              <a16:creationId xmlns:a16="http://schemas.microsoft.com/office/drawing/2014/main" id="{72F1C5B7-9683-4F7E-A69A-561DD9279E8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85" name="TextBox 4584">
          <a:extLst>
            <a:ext uri="{FF2B5EF4-FFF2-40B4-BE49-F238E27FC236}">
              <a16:creationId xmlns:a16="http://schemas.microsoft.com/office/drawing/2014/main" id="{74E1ACA9-0812-4838-9D3D-A47A0687EEF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86" name="TextBox 4585">
          <a:extLst>
            <a:ext uri="{FF2B5EF4-FFF2-40B4-BE49-F238E27FC236}">
              <a16:creationId xmlns:a16="http://schemas.microsoft.com/office/drawing/2014/main" id="{C3F8394E-2A2E-47F2-B15F-4CCFC3968B2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87" name="TextBox 4586">
          <a:extLst>
            <a:ext uri="{FF2B5EF4-FFF2-40B4-BE49-F238E27FC236}">
              <a16:creationId xmlns:a16="http://schemas.microsoft.com/office/drawing/2014/main" id="{1F0EA689-20E6-4DF5-9D9C-517283A9E1D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88" name="TextBox 4587">
          <a:extLst>
            <a:ext uri="{FF2B5EF4-FFF2-40B4-BE49-F238E27FC236}">
              <a16:creationId xmlns:a16="http://schemas.microsoft.com/office/drawing/2014/main" id="{C5A6FBA2-AEA5-4C0B-88D6-A72021BEC39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89" name="TextBox 4588">
          <a:extLst>
            <a:ext uri="{FF2B5EF4-FFF2-40B4-BE49-F238E27FC236}">
              <a16:creationId xmlns:a16="http://schemas.microsoft.com/office/drawing/2014/main" id="{474F5124-AC22-405E-8E99-7D8DD858A0D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90" name="TextBox 4589">
          <a:extLst>
            <a:ext uri="{FF2B5EF4-FFF2-40B4-BE49-F238E27FC236}">
              <a16:creationId xmlns:a16="http://schemas.microsoft.com/office/drawing/2014/main" id="{13D2D616-C6A2-462C-B4A1-E82A89EEE59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91" name="TextBox 4590">
          <a:extLst>
            <a:ext uri="{FF2B5EF4-FFF2-40B4-BE49-F238E27FC236}">
              <a16:creationId xmlns:a16="http://schemas.microsoft.com/office/drawing/2014/main" id="{897466C5-3190-4F60-BF43-76E45159437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92" name="TextBox 4591">
          <a:extLst>
            <a:ext uri="{FF2B5EF4-FFF2-40B4-BE49-F238E27FC236}">
              <a16:creationId xmlns:a16="http://schemas.microsoft.com/office/drawing/2014/main" id="{CA299A4C-FFC8-418F-BC65-10053397B42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93" name="TextBox 4592">
          <a:extLst>
            <a:ext uri="{FF2B5EF4-FFF2-40B4-BE49-F238E27FC236}">
              <a16:creationId xmlns:a16="http://schemas.microsoft.com/office/drawing/2014/main" id="{2B32AEFC-2336-4900-8D5A-1F7016B6BBE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94" name="TextBox 4593">
          <a:extLst>
            <a:ext uri="{FF2B5EF4-FFF2-40B4-BE49-F238E27FC236}">
              <a16:creationId xmlns:a16="http://schemas.microsoft.com/office/drawing/2014/main" id="{676C4D9B-641F-423E-8CED-71E870D5FF4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95" name="TextBox 4594">
          <a:extLst>
            <a:ext uri="{FF2B5EF4-FFF2-40B4-BE49-F238E27FC236}">
              <a16:creationId xmlns:a16="http://schemas.microsoft.com/office/drawing/2014/main" id="{95093864-97B8-4623-A2AC-D69435CA150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96" name="TextBox 4595">
          <a:extLst>
            <a:ext uri="{FF2B5EF4-FFF2-40B4-BE49-F238E27FC236}">
              <a16:creationId xmlns:a16="http://schemas.microsoft.com/office/drawing/2014/main" id="{FAA8958C-0C7C-4DC2-BD7E-09AE2B2CEB2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97" name="TextBox 4596">
          <a:extLst>
            <a:ext uri="{FF2B5EF4-FFF2-40B4-BE49-F238E27FC236}">
              <a16:creationId xmlns:a16="http://schemas.microsoft.com/office/drawing/2014/main" id="{AEB43EE0-8A54-4198-934B-FA36BB57F89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98" name="TextBox 4597">
          <a:extLst>
            <a:ext uri="{FF2B5EF4-FFF2-40B4-BE49-F238E27FC236}">
              <a16:creationId xmlns:a16="http://schemas.microsoft.com/office/drawing/2014/main" id="{DD1CFF9C-63F3-4AD9-A73E-57FA86514BC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599" name="TextBox 4598">
          <a:extLst>
            <a:ext uri="{FF2B5EF4-FFF2-40B4-BE49-F238E27FC236}">
              <a16:creationId xmlns:a16="http://schemas.microsoft.com/office/drawing/2014/main" id="{E16FDD33-DCC3-4A6F-8214-D374B272600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00" name="TextBox 4599">
          <a:extLst>
            <a:ext uri="{FF2B5EF4-FFF2-40B4-BE49-F238E27FC236}">
              <a16:creationId xmlns:a16="http://schemas.microsoft.com/office/drawing/2014/main" id="{19F6E9FA-4AE4-4FF9-B453-01F3121265D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01" name="TextBox 4600">
          <a:extLst>
            <a:ext uri="{FF2B5EF4-FFF2-40B4-BE49-F238E27FC236}">
              <a16:creationId xmlns:a16="http://schemas.microsoft.com/office/drawing/2014/main" id="{EACFD5C5-FAED-4F4C-95C2-352EB5AB0B9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02" name="TextBox 4601">
          <a:extLst>
            <a:ext uri="{FF2B5EF4-FFF2-40B4-BE49-F238E27FC236}">
              <a16:creationId xmlns:a16="http://schemas.microsoft.com/office/drawing/2014/main" id="{A0E18C71-B40A-4D50-8C54-3CFFB1D08C4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03" name="TextBox 4602">
          <a:extLst>
            <a:ext uri="{FF2B5EF4-FFF2-40B4-BE49-F238E27FC236}">
              <a16:creationId xmlns:a16="http://schemas.microsoft.com/office/drawing/2014/main" id="{23E358E8-6365-4AFF-ABA6-FD4CB9E0042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04" name="TextBox 4603">
          <a:extLst>
            <a:ext uri="{FF2B5EF4-FFF2-40B4-BE49-F238E27FC236}">
              <a16:creationId xmlns:a16="http://schemas.microsoft.com/office/drawing/2014/main" id="{3B214C10-FEFF-4244-88DD-078FA73C56E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05" name="TextBox 4604">
          <a:extLst>
            <a:ext uri="{FF2B5EF4-FFF2-40B4-BE49-F238E27FC236}">
              <a16:creationId xmlns:a16="http://schemas.microsoft.com/office/drawing/2014/main" id="{26E7C23E-143B-4F23-94A5-378771C1D06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06" name="TextBox 4605">
          <a:extLst>
            <a:ext uri="{FF2B5EF4-FFF2-40B4-BE49-F238E27FC236}">
              <a16:creationId xmlns:a16="http://schemas.microsoft.com/office/drawing/2014/main" id="{32893D7A-AACA-4689-B72A-AE710BB9D4A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07" name="TextBox 4606">
          <a:extLst>
            <a:ext uri="{FF2B5EF4-FFF2-40B4-BE49-F238E27FC236}">
              <a16:creationId xmlns:a16="http://schemas.microsoft.com/office/drawing/2014/main" id="{7ED44BCB-7843-437D-9C36-D4D337A6D16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08" name="TextBox 4607">
          <a:extLst>
            <a:ext uri="{FF2B5EF4-FFF2-40B4-BE49-F238E27FC236}">
              <a16:creationId xmlns:a16="http://schemas.microsoft.com/office/drawing/2014/main" id="{B44796BF-8A74-4A1B-907A-44D991281BF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09" name="TextBox 4608">
          <a:extLst>
            <a:ext uri="{FF2B5EF4-FFF2-40B4-BE49-F238E27FC236}">
              <a16:creationId xmlns:a16="http://schemas.microsoft.com/office/drawing/2014/main" id="{2AD05142-6B47-44B1-933C-35E38BA1EAE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10" name="TextBox 4609">
          <a:extLst>
            <a:ext uri="{FF2B5EF4-FFF2-40B4-BE49-F238E27FC236}">
              <a16:creationId xmlns:a16="http://schemas.microsoft.com/office/drawing/2014/main" id="{094100CD-3A78-42F1-B70C-D55A0730784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11" name="TextBox 4610">
          <a:extLst>
            <a:ext uri="{FF2B5EF4-FFF2-40B4-BE49-F238E27FC236}">
              <a16:creationId xmlns:a16="http://schemas.microsoft.com/office/drawing/2014/main" id="{7075FD50-5E59-4848-8972-D58DD4E0201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12" name="TextBox 4611">
          <a:extLst>
            <a:ext uri="{FF2B5EF4-FFF2-40B4-BE49-F238E27FC236}">
              <a16:creationId xmlns:a16="http://schemas.microsoft.com/office/drawing/2014/main" id="{84E1DB99-C72C-4BA2-856E-AE47B8952AD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13" name="TextBox 4612">
          <a:extLst>
            <a:ext uri="{FF2B5EF4-FFF2-40B4-BE49-F238E27FC236}">
              <a16:creationId xmlns:a16="http://schemas.microsoft.com/office/drawing/2014/main" id="{423579D8-CB00-4C75-A8C5-76153DE8066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14" name="TextBox 4613">
          <a:extLst>
            <a:ext uri="{FF2B5EF4-FFF2-40B4-BE49-F238E27FC236}">
              <a16:creationId xmlns:a16="http://schemas.microsoft.com/office/drawing/2014/main" id="{F911B249-17D3-4346-95C7-CCCF5F1A9DF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15" name="TextBox 4614">
          <a:extLst>
            <a:ext uri="{FF2B5EF4-FFF2-40B4-BE49-F238E27FC236}">
              <a16:creationId xmlns:a16="http://schemas.microsoft.com/office/drawing/2014/main" id="{1C66C114-DAFC-4E3D-9CEE-90570E93DD7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16" name="TextBox 4615">
          <a:extLst>
            <a:ext uri="{FF2B5EF4-FFF2-40B4-BE49-F238E27FC236}">
              <a16:creationId xmlns:a16="http://schemas.microsoft.com/office/drawing/2014/main" id="{7FB83353-CA96-4F3E-B3E8-F9AA45E6F82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17" name="TextBox 4616">
          <a:extLst>
            <a:ext uri="{FF2B5EF4-FFF2-40B4-BE49-F238E27FC236}">
              <a16:creationId xmlns:a16="http://schemas.microsoft.com/office/drawing/2014/main" id="{10EB1CE9-B160-4FC8-BF22-8C4107AAAE6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18" name="TextBox 4617">
          <a:extLst>
            <a:ext uri="{FF2B5EF4-FFF2-40B4-BE49-F238E27FC236}">
              <a16:creationId xmlns:a16="http://schemas.microsoft.com/office/drawing/2014/main" id="{83E6FAE4-8B4B-4523-B474-52340CEABF7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19" name="TextBox 4618">
          <a:extLst>
            <a:ext uri="{FF2B5EF4-FFF2-40B4-BE49-F238E27FC236}">
              <a16:creationId xmlns:a16="http://schemas.microsoft.com/office/drawing/2014/main" id="{DD0B400E-4BD2-4952-AB27-093ED0DD047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20" name="TextBox 4619">
          <a:extLst>
            <a:ext uri="{FF2B5EF4-FFF2-40B4-BE49-F238E27FC236}">
              <a16:creationId xmlns:a16="http://schemas.microsoft.com/office/drawing/2014/main" id="{3C4AFBB6-7912-4FC9-A968-232E62DCDEA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21" name="TextBox 4620">
          <a:extLst>
            <a:ext uri="{FF2B5EF4-FFF2-40B4-BE49-F238E27FC236}">
              <a16:creationId xmlns:a16="http://schemas.microsoft.com/office/drawing/2014/main" id="{BB43A4D3-AD87-47CB-A867-323D172A6F5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22" name="TextBox 4621">
          <a:extLst>
            <a:ext uri="{FF2B5EF4-FFF2-40B4-BE49-F238E27FC236}">
              <a16:creationId xmlns:a16="http://schemas.microsoft.com/office/drawing/2014/main" id="{A9A9ADC0-8B02-4D4C-8DA3-B82DEC64659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23" name="TextBox 4622">
          <a:extLst>
            <a:ext uri="{FF2B5EF4-FFF2-40B4-BE49-F238E27FC236}">
              <a16:creationId xmlns:a16="http://schemas.microsoft.com/office/drawing/2014/main" id="{F5FDD705-943C-4309-8EFB-D48EB89ECD4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24" name="TextBox 4623">
          <a:extLst>
            <a:ext uri="{FF2B5EF4-FFF2-40B4-BE49-F238E27FC236}">
              <a16:creationId xmlns:a16="http://schemas.microsoft.com/office/drawing/2014/main" id="{A634064A-70FE-45D3-A8A8-204FB625B81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25" name="TextBox 4624">
          <a:extLst>
            <a:ext uri="{FF2B5EF4-FFF2-40B4-BE49-F238E27FC236}">
              <a16:creationId xmlns:a16="http://schemas.microsoft.com/office/drawing/2014/main" id="{FC1378CC-4E2B-41A7-86E0-911658BB7BE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26" name="TextBox 4625">
          <a:extLst>
            <a:ext uri="{FF2B5EF4-FFF2-40B4-BE49-F238E27FC236}">
              <a16:creationId xmlns:a16="http://schemas.microsoft.com/office/drawing/2014/main" id="{885EC0E0-E90C-4875-BC24-E4E10B29341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27" name="TextBox 4626">
          <a:extLst>
            <a:ext uri="{FF2B5EF4-FFF2-40B4-BE49-F238E27FC236}">
              <a16:creationId xmlns:a16="http://schemas.microsoft.com/office/drawing/2014/main" id="{0AC4BBC8-ADCD-4F09-A0B5-40292155724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28" name="TextBox 4627">
          <a:extLst>
            <a:ext uri="{FF2B5EF4-FFF2-40B4-BE49-F238E27FC236}">
              <a16:creationId xmlns:a16="http://schemas.microsoft.com/office/drawing/2014/main" id="{0C0617AF-5479-487A-A656-C7665237BDC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29" name="TextBox 4628">
          <a:extLst>
            <a:ext uri="{FF2B5EF4-FFF2-40B4-BE49-F238E27FC236}">
              <a16:creationId xmlns:a16="http://schemas.microsoft.com/office/drawing/2014/main" id="{D1A39A04-D9B5-42AD-A0F4-B47C5329EA4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30" name="TextBox 4629">
          <a:extLst>
            <a:ext uri="{FF2B5EF4-FFF2-40B4-BE49-F238E27FC236}">
              <a16:creationId xmlns:a16="http://schemas.microsoft.com/office/drawing/2014/main" id="{937F4B8B-6D00-48F4-A8E6-784BB9E98C8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31" name="TextBox 4630">
          <a:extLst>
            <a:ext uri="{FF2B5EF4-FFF2-40B4-BE49-F238E27FC236}">
              <a16:creationId xmlns:a16="http://schemas.microsoft.com/office/drawing/2014/main" id="{DAC7417A-3877-4286-AC11-86F7BACAED0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32" name="TextBox 4631">
          <a:extLst>
            <a:ext uri="{FF2B5EF4-FFF2-40B4-BE49-F238E27FC236}">
              <a16:creationId xmlns:a16="http://schemas.microsoft.com/office/drawing/2014/main" id="{2180C718-AAD5-489A-B220-94A4D8FCF18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33" name="TextBox 4632">
          <a:extLst>
            <a:ext uri="{FF2B5EF4-FFF2-40B4-BE49-F238E27FC236}">
              <a16:creationId xmlns:a16="http://schemas.microsoft.com/office/drawing/2014/main" id="{C8D7D90A-2646-4C48-8182-2A9BFCDF674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34" name="TextBox 4633">
          <a:extLst>
            <a:ext uri="{FF2B5EF4-FFF2-40B4-BE49-F238E27FC236}">
              <a16:creationId xmlns:a16="http://schemas.microsoft.com/office/drawing/2014/main" id="{C41E05C0-B912-4953-A164-24B5AE6CE4B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35" name="TextBox 4634">
          <a:extLst>
            <a:ext uri="{FF2B5EF4-FFF2-40B4-BE49-F238E27FC236}">
              <a16:creationId xmlns:a16="http://schemas.microsoft.com/office/drawing/2014/main" id="{0F3BDEFD-EE1D-4DF3-AB3B-EB298C9EC1D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36" name="TextBox 4635">
          <a:extLst>
            <a:ext uri="{FF2B5EF4-FFF2-40B4-BE49-F238E27FC236}">
              <a16:creationId xmlns:a16="http://schemas.microsoft.com/office/drawing/2014/main" id="{EE93AB03-5AF3-42A6-BB3C-433D827D044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37" name="TextBox 4636">
          <a:extLst>
            <a:ext uri="{FF2B5EF4-FFF2-40B4-BE49-F238E27FC236}">
              <a16:creationId xmlns:a16="http://schemas.microsoft.com/office/drawing/2014/main" id="{9A02C6FF-CF53-4EA6-A9AC-8D16D41934B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38" name="TextBox 4637">
          <a:extLst>
            <a:ext uri="{FF2B5EF4-FFF2-40B4-BE49-F238E27FC236}">
              <a16:creationId xmlns:a16="http://schemas.microsoft.com/office/drawing/2014/main" id="{22E70409-D64B-4A71-8405-1C56E706CFB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39" name="TextBox 4638">
          <a:extLst>
            <a:ext uri="{FF2B5EF4-FFF2-40B4-BE49-F238E27FC236}">
              <a16:creationId xmlns:a16="http://schemas.microsoft.com/office/drawing/2014/main" id="{EDD8F4D1-C643-4AAE-9F6E-8F4753602BD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40" name="TextBox 4639">
          <a:extLst>
            <a:ext uri="{FF2B5EF4-FFF2-40B4-BE49-F238E27FC236}">
              <a16:creationId xmlns:a16="http://schemas.microsoft.com/office/drawing/2014/main" id="{C846D2DF-7A50-4BAA-B890-0F722F11A43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41" name="TextBox 4640">
          <a:extLst>
            <a:ext uri="{FF2B5EF4-FFF2-40B4-BE49-F238E27FC236}">
              <a16:creationId xmlns:a16="http://schemas.microsoft.com/office/drawing/2014/main" id="{2939F50B-37B5-4C4A-A095-3F1E7233400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42" name="TextBox 4641">
          <a:extLst>
            <a:ext uri="{FF2B5EF4-FFF2-40B4-BE49-F238E27FC236}">
              <a16:creationId xmlns:a16="http://schemas.microsoft.com/office/drawing/2014/main" id="{50CA8B41-8B52-4C49-ACE7-8276A15D8B1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43" name="TextBox 4642">
          <a:extLst>
            <a:ext uri="{FF2B5EF4-FFF2-40B4-BE49-F238E27FC236}">
              <a16:creationId xmlns:a16="http://schemas.microsoft.com/office/drawing/2014/main" id="{9149103A-9BA0-406D-A34A-0203D2524EF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44" name="TextBox 4643">
          <a:extLst>
            <a:ext uri="{FF2B5EF4-FFF2-40B4-BE49-F238E27FC236}">
              <a16:creationId xmlns:a16="http://schemas.microsoft.com/office/drawing/2014/main" id="{FEC5CE0C-E5D1-41C5-9AA4-A590342A480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45" name="TextBox 4644">
          <a:extLst>
            <a:ext uri="{FF2B5EF4-FFF2-40B4-BE49-F238E27FC236}">
              <a16:creationId xmlns:a16="http://schemas.microsoft.com/office/drawing/2014/main" id="{6B02FC12-44DA-4ED5-8593-C59545F1AA1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46" name="TextBox 4645">
          <a:extLst>
            <a:ext uri="{FF2B5EF4-FFF2-40B4-BE49-F238E27FC236}">
              <a16:creationId xmlns:a16="http://schemas.microsoft.com/office/drawing/2014/main" id="{9D28380A-33DA-4FAC-BDCE-676CC0B5A09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47" name="TextBox 4646">
          <a:extLst>
            <a:ext uri="{FF2B5EF4-FFF2-40B4-BE49-F238E27FC236}">
              <a16:creationId xmlns:a16="http://schemas.microsoft.com/office/drawing/2014/main" id="{C7E3DE16-7B7F-4B49-B9AB-E5C93E6B469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48" name="TextBox 4647">
          <a:extLst>
            <a:ext uri="{FF2B5EF4-FFF2-40B4-BE49-F238E27FC236}">
              <a16:creationId xmlns:a16="http://schemas.microsoft.com/office/drawing/2014/main" id="{239DD3EF-B6A4-4C0C-A26B-E4D572B0DA0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49" name="TextBox 4648">
          <a:extLst>
            <a:ext uri="{FF2B5EF4-FFF2-40B4-BE49-F238E27FC236}">
              <a16:creationId xmlns:a16="http://schemas.microsoft.com/office/drawing/2014/main" id="{F56CC81D-36ED-47AE-B16C-2753917A156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50" name="TextBox 4649">
          <a:extLst>
            <a:ext uri="{FF2B5EF4-FFF2-40B4-BE49-F238E27FC236}">
              <a16:creationId xmlns:a16="http://schemas.microsoft.com/office/drawing/2014/main" id="{3C7C72DF-C3AE-4D88-9097-32338F18681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51" name="TextBox 4650">
          <a:extLst>
            <a:ext uri="{FF2B5EF4-FFF2-40B4-BE49-F238E27FC236}">
              <a16:creationId xmlns:a16="http://schemas.microsoft.com/office/drawing/2014/main" id="{CF1D43E0-2DAA-4A0E-A75A-378BAE92763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52" name="TextBox 4651">
          <a:extLst>
            <a:ext uri="{FF2B5EF4-FFF2-40B4-BE49-F238E27FC236}">
              <a16:creationId xmlns:a16="http://schemas.microsoft.com/office/drawing/2014/main" id="{CF3C37FA-0337-45D3-AA3C-922477B551B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53" name="TextBox 4652">
          <a:extLst>
            <a:ext uri="{FF2B5EF4-FFF2-40B4-BE49-F238E27FC236}">
              <a16:creationId xmlns:a16="http://schemas.microsoft.com/office/drawing/2014/main" id="{3CFA5B1B-372C-47A5-A020-ABDE26026EA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54" name="TextBox 4653">
          <a:extLst>
            <a:ext uri="{FF2B5EF4-FFF2-40B4-BE49-F238E27FC236}">
              <a16:creationId xmlns:a16="http://schemas.microsoft.com/office/drawing/2014/main" id="{1F2A88FA-1360-4E3D-9AB4-97724270908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55" name="TextBox 4654">
          <a:extLst>
            <a:ext uri="{FF2B5EF4-FFF2-40B4-BE49-F238E27FC236}">
              <a16:creationId xmlns:a16="http://schemas.microsoft.com/office/drawing/2014/main" id="{31248CE6-4236-478E-B737-9436AA044AA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56" name="TextBox 4655">
          <a:extLst>
            <a:ext uri="{FF2B5EF4-FFF2-40B4-BE49-F238E27FC236}">
              <a16:creationId xmlns:a16="http://schemas.microsoft.com/office/drawing/2014/main" id="{950CD50D-7723-429C-A0EF-3290C56C46A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57" name="TextBox 4656">
          <a:extLst>
            <a:ext uri="{FF2B5EF4-FFF2-40B4-BE49-F238E27FC236}">
              <a16:creationId xmlns:a16="http://schemas.microsoft.com/office/drawing/2014/main" id="{D40684BB-16AC-466E-94D3-681E9CF82AB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58" name="TextBox 4657">
          <a:extLst>
            <a:ext uri="{FF2B5EF4-FFF2-40B4-BE49-F238E27FC236}">
              <a16:creationId xmlns:a16="http://schemas.microsoft.com/office/drawing/2014/main" id="{F767BF28-6E17-4AF8-A29D-DA76812A758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59" name="TextBox 4658">
          <a:extLst>
            <a:ext uri="{FF2B5EF4-FFF2-40B4-BE49-F238E27FC236}">
              <a16:creationId xmlns:a16="http://schemas.microsoft.com/office/drawing/2014/main" id="{4C7F0D32-C119-404A-A49C-2B7DF7A6E06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60" name="TextBox 4659">
          <a:extLst>
            <a:ext uri="{FF2B5EF4-FFF2-40B4-BE49-F238E27FC236}">
              <a16:creationId xmlns:a16="http://schemas.microsoft.com/office/drawing/2014/main" id="{317D7628-FCAA-498B-BF5D-C82BD334489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61" name="TextBox 4660">
          <a:extLst>
            <a:ext uri="{FF2B5EF4-FFF2-40B4-BE49-F238E27FC236}">
              <a16:creationId xmlns:a16="http://schemas.microsoft.com/office/drawing/2014/main" id="{A1BB731B-9968-44E5-93AA-969E617324E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62" name="TextBox 4661">
          <a:extLst>
            <a:ext uri="{FF2B5EF4-FFF2-40B4-BE49-F238E27FC236}">
              <a16:creationId xmlns:a16="http://schemas.microsoft.com/office/drawing/2014/main" id="{8766BC55-6593-4E20-BB42-DF7D17B740B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63" name="TextBox 4662">
          <a:extLst>
            <a:ext uri="{FF2B5EF4-FFF2-40B4-BE49-F238E27FC236}">
              <a16:creationId xmlns:a16="http://schemas.microsoft.com/office/drawing/2014/main" id="{44583650-2828-4BBA-9714-18F95A17017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64" name="TextBox 4663">
          <a:extLst>
            <a:ext uri="{FF2B5EF4-FFF2-40B4-BE49-F238E27FC236}">
              <a16:creationId xmlns:a16="http://schemas.microsoft.com/office/drawing/2014/main" id="{D8639826-B357-41A2-B47D-12FF3A12A78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65" name="TextBox 4664">
          <a:extLst>
            <a:ext uri="{FF2B5EF4-FFF2-40B4-BE49-F238E27FC236}">
              <a16:creationId xmlns:a16="http://schemas.microsoft.com/office/drawing/2014/main" id="{2FE9609D-98D4-4EF5-8212-955A6DFDF1A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66" name="TextBox 4665">
          <a:extLst>
            <a:ext uri="{FF2B5EF4-FFF2-40B4-BE49-F238E27FC236}">
              <a16:creationId xmlns:a16="http://schemas.microsoft.com/office/drawing/2014/main" id="{529C3977-F051-4E72-9695-7A18F859856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67" name="TextBox 4666">
          <a:extLst>
            <a:ext uri="{FF2B5EF4-FFF2-40B4-BE49-F238E27FC236}">
              <a16:creationId xmlns:a16="http://schemas.microsoft.com/office/drawing/2014/main" id="{3CE45876-9E92-45E1-BDCD-DE3C5E92526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68" name="TextBox 4667">
          <a:extLst>
            <a:ext uri="{FF2B5EF4-FFF2-40B4-BE49-F238E27FC236}">
              <a16:creationId xmlns:a16="http://schemas.microsoft.com/office/drawing/2014/main" id="{ADBCCABC-79EF-4AAA-A82F-D014CCEBA6A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69" name="TextBox 4668">
          <a:extLst>
            <a:ext uri="{FF2B5EF4-FFF2-40B4-BE49-F238E27FC236}">
              <a16:creationId xmlns:a16="http://schemas.microsoft.com/office/drawing/2014/main" id="{71BDB63D-318B-44B2-BD59-432DC5894BD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70" name="TextBox 4669">
          <a:extLst>
            <a:ext uri="{FF2B5EF4-FFF2-40B4-BE49-F238E27FC236}">
              <a16:creationId xmlns:a16="http://schemas.microsoft.com/office/drawing/2014/main" id="{056ADE3F-4B3D-4B21-9316-77F1102F4B1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71" name="TextBox 4670">
          <a:extLst>
            <a:ext uri="{FF2B5EF4-FFF2-40B4-BE49-F238E27FC236}">
              <a16:creationId xmlns:a16="http://schemas.microsoft.com/office/drawing/2014/main" id="{A52CE5ED-30A8-46B6-B343-1DA174D15C7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72" name="TextBox 4671">
          <a:extLst>
            <a:ext uri="{FF2B5EF4-FFF2-40B4-BE49-F238E27FC236}">
              <a16:creationId xmlns:a16="http://schemas.microsoft.com/office/drawing/2014/main" id="{3FF7ABF4-E4DC-40A6-87B4-1115F58549A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73" name="TextBox 4672">
          <a:extLst>
            <a:ext uri="{FF2B5EF4-FFF2-40B4-BE49-F238E27FC236}">
              <a16:creationId xmlns:a16="http://schemas.microsoft.com/office/drawing/2014/main" id="{D0DBE2BE-8EF3-415C-8B57-FCE8B69F318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74" name="TextBox 4673">
          <a:extLst>
            <a:ext uri="{FF2B5EF4-FFF2-40B4-BE49-F238E27FC236}">
              <a16:creationId xmlns:a16="http://schemas.microsoft.com/office/drawing/2014/main" id="{AD431BFE-F2D4-418C-BEB4-65A74DA084B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75" name="TextBox 4674">
          <a:extLst>
            <a:ext uri="{FF2B5EF4-FFF2-40B4-BE49-F238E27FC236}">
              <a16:creationId xmlns:a16="http://schemas.microsoft.com/office/drawing/2014/main" id="{81E600CB-0B3A-4935-8ADC-5FDDD28FA87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76" name="TextBox 4675">
          <a:extLst>
            <a:ext uri="{FF2B5EF4-FFF2-40B4-BE49-F238E27FC236}">
              <a16:creationId xmlns:a16="http://schemas.microsoft.com/office/drawing/2014/main" id="{960461DB-EFF4-433C-8AA7-0153C6F21DA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77" name="TextBox 4676">
          <a:extLst>
            <a:ext uri="{FF2B5EF4-FFF2-40B4-BE49-F238E27FC236}">
              <a16:creationId xmlns:a16="http://schemas.microsoft.com/office/drawing/2014/main" id="{816F9047-8463-4E3B-9B67-AC06FAA835F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78" name="TextBox 4677">
          <a:extLst>
            <a:ext uri="{FF2B5EF4-FFF2-40B4-BE49-F238E27FC236}">
              <a16:creationId xmlns:a16="http://schemas.microsoft.com/office/drawing/2014/main" id="{567B50ED-9BD1-40FD-9910-63125C41506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79" name="TextBox 4678">
          <a:extLst>
            <a:ext uri="{FF2B5EF4-FFF2-40B4-BE49-F238E27FC236}">
              <a16:creationId xmlns:a16="http://schemas.microsoft.com/office/drawing/2014/main" id="{4423B939-0CD9-4E0B-AA6C-795141CD5CB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80" name="TextBox 4679">
          <a:extLst>
            <a:ext uri="{FF2B5EF4-FFF2-40B4-BE49-F238E27FC236}">
              <a16:creationId xmlns:a16="http://schemas.microsoft.com/office/drawing/2014/main" id="{B10A8FF9-89D8-4D3B-8EC8-269E07701BC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81" name="TextBox 4680">
          <a:extLst>
            <a:ext uri="{FF2B5EF4-FFF2-40B4-BE49-F238E27FC236}">
              <a16:creationId xmlns:a16="http://schemas.microsoft.com/office/drawing/2014/main" id="{0C45DB42-5AE5-478A-BD82-BE11F7AE93C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82" name="TextBox 4681">
          <a:extLst>
            <a:ext uri="{FF2B5EF4-FFF2-40B4-BE49-F238E27FC236}">
              <a16:creationId xmlns:a16="http://schemas.microsoft.com/office/drawing/2014/main" id="{BADA9F53-E0F3-4FD9-B8C1-FF140CA0DB6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83" name="TextBox 4682">
          <a:extLst>
            <a:ext uri="{FF2B5EF4-FFF2-40B4-BE49-F238E27FC236}">
              <a16:creationId xmlns:a16="http://schemas.microsoft.com/office/drawing/2014/main" id="{95B94D1D-965F-4C93-9D7C-09C76BF976C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84" name="TextBox 4683">
          <a:extLst>
            <a:ext uri="{FF2B5EF4-FFF2-40B4-BE49-F238E27FC236}">
              <a16:creationId xmlns:a16="http://schemas.microsoft.com/office/drawing/2014/main" id="{CFB0D9C7-C883-4EA4-A377-3B832534AB0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85" name="TextBox 4684">
          <a:extLst>
            <a:ext uri="{FF2B5EF4-FFF2-40B4-BE49-F238E27FC236}">
              <a16:creationId xmlns:a16="http://schemas.microsoft.com/office/drawing/2014/main" id="{DDEE5403-5BB1-4CF3-A122-6DFDE4C0285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86" name="TextBox 4685">
          <a:extLst>
            <a:ext uri="{FF2B5EF4-FFF2-40B4-BE49-F238E27FC236}">
              <a16:creationId xmlns:a16="http://schemas.microsoft.com/office/drawing/2014/main" id="{30F04FB0-1F35-4E76-B457-73BBB8CC503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87" name="TextBox 4686">
          <a:extLst>
            <a:ext uri="{FF2B5EF4-FFF2-40B4-BE49-F238E27FC236}">
              <a16:creationId xmlns:a16="http://schemas.microsoft.com/office/drawing/2014/main" id="{86FECD9F-4948-4BFB-8819-7BF215F72B9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88" name="TextBox 4687">
          <a:extLst>
            <a:ext uri="{FF2B5EF4-FFF2-40B4-BE49-F238E27FC236}">
              <a16:creationId xmlns:a16="http://schemas.microsoft.com/office/drawing/2014/main" id="{0BCCB80E-7CE4-4904-B2C5-F0F672B80E9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89" name="TextBox 4688">
          <a:extLst>
            <a:ext uri="{FF2B5EF4-FFF2-40B4-BE49-F238E27FC236}">
              <a16:creationId xmlns:a16="http://schemas.microsoft.com/office/drawing/2014/main" id="{5849EF18-ADAD-43CB-B0B9-CFA8E7AD881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90" name="TextBox 4689">
          <a:extLst>
            <a:ext uri="{FF2B5EF4-FFF2-40B4-BE49-F238E27FC236}">
              <a16:creationId xmlns:a16="http://schemas.microsoft.com/office/drawing/2014/main" id="{79552E85-35E5-4F33-9E4D-8389000AA65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91" name="TextBox 4690">
          <a:extLst>
            <a:ext uri="{FF2B5EF4-FFF2-40B4-BE49-F238E27FC236}">
              <a16:creationId xmlns:a16="http://schemas.microsoft.com/office/drawing/2014/main" id="{C1AE7430-0E41-4B30-961B-19B48AC0A56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92" name="TextBox 4691">
          <a:extLst>
            <a:ext uri="{FF2B5EF4-FFF2-40B4-BE49-F238E27FC236}">
              <a16:creationId xmlns:a16="http://schemas.microsoft.com/office/drawing/2014/main" id="{4D3CA8D5-56BA-41E3-88B2-0C9A8133144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93" name="TextBox 4692">
          <a:extLst>
            <a:ext uri="{FF2B5EF4-FFF2-40B4-BE49-F238E27FC236}">
              <a16:creationId xmlns:a16="http://schemas.microsoft.com/office/drawing/2014/main" id="{96B5A067-4326-45A6-949F-5D194443BF9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94" name="TextBox 4693">
          <a:extLst>
            <a:ext uri="{FF2B5EF4-FFF2-40B4-BE49-F238E27FC236}">
              <a16:creationId xmlns:a16="http://schemas.microsoft.com/office/drawing/2014/main" id="{E8E93262-1490-4801-B537-671F26848C4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95" name="TextBox 4694">
          <a:extLst>
            <a:ext uri="{FF2B5EF4-FFF2-40B4-BE49-F238E27FC236}">
              <a16:creationId xmlns:a16="http://schemas.microsoft.com/office/drawing/2014/main" id="{8F090EA0-7DA7-4F0D-8A1F-604BE19AF03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96" name="TextBox 4695">
          <a:extLst>
            <a:ext uri="{FF2B5EF4-FFF2-40B4-BE49-F238E27FC236}">
              <a16:creationId xmlns:a16="http://schemas.microsoft.com/office/drawing/2014/main" id="{E78A663D-CC0B-4B94-8FD1-FE01F23DDD3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97" name="TextBox 4696">
          <a:extLst>
            <a:ext uri="{FF2B5EF4-FFF2-40B4-BE49-F238E27FC236}">
              <a16:creationId xmlns:a16="http://schemas.microsoft.com/office/drawing/2014/main" id="{DB12CABE-7647-4847-B73B-D0BAAE20BDD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98" name="TextBox 4697">
          <a:extLst>
            <a:ext uri="{FF2B5EF4-FFF2-40B4-BE49-F238E27FC236}">
              <a16:creationId xmlns:a16="http://schemas.microsoft.com/office/drawing/2014/main" id="{9B387927-9629-46B7-BE0A-1F2F86524D7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699" name="TextBox 4698">
          <a:extLst>
            <a:ext uri="{FF2B5EF4-FFF2-40B4-BE49-F238E27FC236}">
              <a16:creationId xmlns:a16="http://schemas.microsoft.com/office/drawing/2014/main" id="{C01B464F-7B61-4D0E-A1CB-EC87FD81698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00" name="TextBox 4699">
          <a:extLst>
            <a:ext uri="{FF2B5EF4-FFF2-40B4-BE49-F238E27FC236}">
              <a16:creationId xmlns:a16="http://schemas.microsoft.com/office/drawing/2014/main" id="{B74D7F05-8FC2-4952-AD44-394B04B27FB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01" name="TextBox 4700">
          <a:extLst>
            <a:ext uri="{FF2B5EF4-FFF2-40B4-BE49-F238E27FC236}">
              <a16:creationId xmlns:a16="http://schemas.microsoft.com/office/drawing/2014/main" id="{39FE7C61-4D55-4B47-A0AB-B874C9E52A2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02" name="TextBox 4701">
          <a:extLst>
            <a:ext uri="{FF2B5EF4-FFF2-40B4-BE49-F238E27FC236}">
              <a16:creationId xmlns:a16="http://schemas.microsoft.com/office/drawing/2014/main" id="{AAE6BD18-779E-428A-9DA5-7CD7C2A3F7D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03" name="TextBox 4702">
          <a:extLst>
            <a:ext uri="{FF2B5EF4-FFF2-40B4-BE49-F238E27FC236}">
              <a16:creationId xmlns:a16="http://schemas.microsoft.com/office/drawing/2014/main" id="{AA69173D-FE90-4009-8323-BC6E3665481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04" name="TextBox 4703">
          <a:extLst>
            <a:ext uri="{FF2B5EF4-FFF2-40B4-BE49-F238E27FC236}">
              <a16:creationId xmlns:a16="http://schemas.microsoft.com/office/drawing/2014/main" id="{B8ACACA1-DE9C-4330-990C-5A593A3C987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05" name="TextBox 4704">
          <a:extLst>
            <a:ext uri="{FF2B5EF4-FFF2-40B4-BE49-F238E27FC236}">
              <a16:creationId xmlns:a16="http://schemas.microsoft.com/office/drawing/2014/main" id="{AB210261-39EF-4C21-A271-65C922E3F9F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06" name="TextBox 4705">
          <a:extLst>
            <a:ext uri="{FF2B5EF4-FFF2-40B4-BE49-F238E27FC236}">
              <a16:creationId xmlns:a16="http://schemas.microsoft.com/office/drawing/2014/main" id="{512D21F8-4891-4725-ACAE-1ABA215B072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07" name="TextBox 4706">
          <a:extLst>
            <a:ext uri="{FF2B5EF4-FFF2-40B4-BE49-F238E27FC236}">
              <a16:creationId xmlns:a16="http://schemas.microsoft.com/office/drawing/2014/main" id="{3B926B11-AA4C-4414-8C03-DE545373C21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08" name="TextBox 4707">
          <a:extLst>
            <a:ext uri="{FF2B5EF4-FFF2-40B4-BE49-F238E27FC236}">
              <a16:creationId xmlns:a16="http://schemas.microsoft.com/office/drawing/2014/main" id="{26A3E72D-5607-4A72-895E-EEAE66A87B6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09" name="TextBox 4708">
          <a:extLst>
            <a:ext uri="{FF2B5EF4-FFF2-40B4-BE49-F238E27FC236}">
              <a16:creationId xmlns:a16="http://schemas.microsoft.com/office/drawing/2014/main" id="{3508B800-DCEC-4548-8058-52183DCD92B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10" name="TextBox 4709">
          <a:extLst>
            <a:ext uri="{FF2B5EF4-FFF2-40B4-BE49-F238E27FC236}">
              <a16:creationId xmlns:a16="http://schemas.microsoft.com/office/drawing/2014/main" id="{2BC1F3DB-4AFF-4F4E-A9F3-2B0152B2E20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11" name="TextBox 4710">
          <a:extLst>
            <a:ext uri="{FF2B5EF4-FFF2-40B4-BE49-F238E27FC236}">
              <a16:creationId xmlns:a16="http://schemas.microsoft.com/office/drawing/2014/main" id="{3518B9F8-F177-4D74-9025-4762AE17F14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12" name="TextBox 4711">
          <a:extLst>
            <a:ext uri="{FF2B5EF4-FFF2-40B4-BE49-F238E27FC236}">
              <a16:creationId xmlns:a16="http://schemas.microsoft.com/office/drawing/2014/main" id="{E1F7457C-7C08-40AF-A653-06857C6D20C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13" name="TextBox 4712">
          <a:extLst>
            <a:ext uri="{FF2B5EF4-FFF2-40B4-BE49-F238E27FC236}">
              <a16:creationId xmlns:a16="http://schemas.microsoft.com/office/drawing/2014/main" id="{272FC192-F86B-4F54-ABA2-DCE140882E7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14" name="TextBox 4713">
          <a:extLst>
            <a:ext uri="{FF2B5EF4-FFF2-40B4-BE49-F238E27FC236}">
              <a16:creationId xmlns:a16="http://schemas.microsoft.com/office/drawing/2014/main" id="{54ED7CB3-6131-4577-8ACD-26121977035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15" name="TextBox 4714">
          <a:extLst>
            <a:ext uri="{FF2B5EF4-FFF2-40B4-BE49-F238E27FC236}">
              <a16:creationId xmlns:a16="http://schemas.microsoft.com/office/drawing/2014/main" id="{71E48B4B-F0BF-45B4-ABA8-1778BE2B2F1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16" name="TextBox 4715">
          <a:extLst>
            <a:ext uri="{FF2B5EF4-FFF2-40B4-BE49-F238E27FC236}">
              <a16:creationId xmlns:a16="http://schemas.microsoft.com/office/drawing/2014/main" id="{1F4A5AA4-0F0B-41CA-A768-E3829E08D4C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17" name="TextBox 4716">
          <a:extLst>
            <a:ext uri="{FF2B5EF4-FFF2-40B4-BE49-F238E27FC236}">
              <a16:creationId xmlns:a16="http://schemas.microsoft.com/office/drawing/2014/main" id="{C1F5867E-D9A1-4C30-922A-AF7F77EB5F3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18" name="TextBox 4717">
          <a:extLst>
            <a:ext uri="{FF2B5EF4-FFF2-40B4-BE49-F238E27FC236}">
              <a16:creationId xmlns:a16="http://schemas.microsoft.com/office/drawing/2014/main" id="{6C261A70-F4E7-4CD6-BEA6-ABA47CDF59F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19" name="TextBox 4718">
          <a:extLst>
            <a:ext uri="{FF2B5EF4-FFF2-40B4-BE49-F238E27FC236}">
              <a16:creationId xmlns:a16="http://schemas.microsoft.com/office/drawing/2014/main" id="{A61C6122-2590-4A18-9979-A12862E92BC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20" name="TextBox 4719">
          <a:extLst>
            <a:ext uri="{FF2B5EF4-FFF2-40B4-BE49-F238E27FC236}">
              <a16:creationId xmlns:a16="http://schemas.microsoft.com/office/drawing/2014/main" id="{B5551FFA-DE83-4948-9F94-B9C29C6541A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21" name="TextBox 4720">
          <a:extLst>
            <a:ext uri="{FF2B5EF4-FFF2-40B4-BE49-F238E27FC236}">
              <a16:creationId xmlns:a16="http://schemas.microsoft.com/office/drawing/2014/main" id="{982B4FD4-502D-4E2B-8F33-5810DB717B7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22" name="TextBox 4721">
          <a:extLst>
            <a:ext uri="{FF2B5EF4-FFF2-40B4-BE49-F238E27FC236}">
              <a16:creationId xmlns:a16="http://schemas.microsoft.com/office/drawing/2014/main" id="{FBA6412C-4B57-43B0-BD03-1039587DFC5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23" name="TextBox 4722">
          <a:extLst>
            <a:ext uri="{FF2B5EF4-FFF2-40B4-BE49-F238E27FC236}">
              <a16:creationId xmlns:a16="http://schemas.microsoft.com/office/drawing/2014/main" id="{55BADD26-78CF-4B28-8154-549453501C8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24" name="TextBox 4723">
          <a:extLst>
            <a:ext uri="{FF2B5EF4-FFF2-40B4-BE49-F238E27FC236}">
              <a16:creationId xmlns:a16="http://schemas.microsoft.com/office/drawing/2014/main" id="{D73E3EFB-3CFD-4711-B8BB-7DD4D69F9E4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25" name="TextBox 4724">
          <a:extLst>
            <a:ext uri="{FF2B5EF4-FFF2-40B4-BE49-F238E27FC236}">
              <a16:creationId xmlns:a16="http://schemas.microsoft.com/office/drawing/2014/main" id="{198A53C1-3471-498C-9E91-BE6D347E957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26" name="TextBox 4725">
          <a:extLst>
            <a:ext uri="{FF2B5EF4-FFF2-40B4-BE49-F238E27FC236}">
              <a16:creationId xmlns:a16="http://schemas.microsoft.com/office/drawing/2014/main" id="{0FC9D3A2-659C-40E4-B2FC-3F10582E19F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27" name="TextBox 4726">
          <a:extLst>
            <a:ext uri="{FF2B5EF4-FFF2-40B4-BE49-F238E27FC236}">
              <a16:creationId xmlns:a16="http://schemas.microsoft.com/office/drawing/2014/main" id="{D662158F-0EEB-4A32-BBA4-B217F9D9C3C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28" name="TextBox 4727">
          <a:extLst>
            <a:ext uri="{FF2B5EF4-FFF2-40B4-BE49-F238E27FC236}">
              <a16:creationId xmlns:a16="http://schemas.microsoft.com/office/drawing/2014/main" id="{6A2F6667-8E9B-4E69-9713-C0B7700844F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29" name="TextBox 4728">
          <a:extLst>
            <a:ext uri="{FF2B5EF4-FFF2-40B4-BE49-F238E27FC236}">
              <a16:creationId xmlns:a16="http://schemas.microsoft.com/office/drawing/2014/main" id="{32495048-0DB7-46A7-90D3-EE219A453B5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30" name="TextBox 4729">
          <a:extLst>
            <a:ext uri="{FF2B5EF4-FFF2-40B4-BE49-F238E27FC236}">
              <a16:creationId xmlns:a16="http://schemas.microsoft.com/office/drawing/2014/main" id="{EDE4C36B-2921-4408-900B-231B0EDB283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31" name="TextBox 4730">
          <a:extLst>
            <a:ext uri="{FF2B5EF4-FFF2-40B4-BE49-F238E27FC236}">
              <a16:creationId xmlns:a16="http://schemas.microsoft.com/office/drawing/2014/main" id="{A02D7E0F-B245-4F78-81F1-ABEF4E280D0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32" name="TextBox 4731">
          <a:extLst>
            <a:ext uri="{FF2B5EF4-FFF2-40B4-BE49-F238E27FC236}">
              <a16:creationId xmlns:a16="http://schemas.microsoft.com/office/drawing/2014/main" id="{75B1B54E-EBD7-4CE2-8C26-F087C565D79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33" name="TextBox 4732">
          <a:extLst>
            <a:ext uri="{FF2B5EF4-FFF2-40B4-BE49-F238E27FC236}">
              <a16:creationId xmlns:a16="http://schemas.microsoft.com/office/drawing/2014/main" id="{D735F482-DBD6-40DE-844B-649F6E2E9B0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34" name="TextBox 4733">
          <a:extLst>
            <a:ext uri="{FF2B5EF4-FFF2-40B4-BE49-F238E27FC236}">
              <a16:creationId xmlns:a16="http://schemas.microsoft.com/office/drawing/2014/main" id="{DE580992-5589-4CAD-B647-4345E764E19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35" name="TextBox 4734">
          <a:extLst>
            <a:ext uri="{FF2B5EF4-FFF2-40B4-BE49-F238E27FC236}">
              <a16:creationId xmlns:a16="http://schemas.microsoft.com/office/drawing/2014/main" id="{D431E1D8-DD34-4A6A-A04D-2EE07362D91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36" name="TextBox 4735">
          <a:extLst>
            <a:ext uri="{FF2B5EF4-FFF2-40B4-BE49-F238E27FC236}">
              <a16:creationId xmlns:a16="http://schemas.microsoft.com/office/drawing/2014/main" id="{0A969AFA-F887-4049-B2B9-E903DFB454C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37" name="TextBox 4736">
          <a:extLst>
            <a:ext uri="{FF2B5EF4-FFF2-40B4-BE49-F238E27FC236}">
              <a16:creationId xmlns:a16="http://schemas.microsoft.com/office/drawing/2014/main" id="{1F905771-37FA-4889-8E63-7BFA92BE9F3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38" name="TextBox 4737">
          <a:extLst>
            <a:ext uri="{FF2B5EF4-FFF2-40B4-BE49-F238E27FC236}">
              <a16:creationId xmlns:a16="http://schemas.microsoft.com/office/drawing/2014/main" id="{411FB798-B5E9-498E-BEDE-7D549BE7893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39" name="TextBox 4738">
          <a:extLst>
            <a:ext uri="{FF2B5EF4-FFF2-40B4-BE49-F238E27FC236}">
              <a16:creationId xmlns:a16="http://schemas.microsoft.com/office/drawing/2014/main" id="{56E8D176-644E-4AD2-B8F1-4F087351189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40" name="TextBox 4739">
          <a:extLst>
            <a:ext uri="{FF2B5EF4-FFF2-40B4-BE49-F238E27FC236}">
              <a16:creationId xmlns:a16="http://schemas.microsoft.com/office/drawing/2014/main" id="{78F9EEEF-7D97-43EC-93BD-9A56BB81453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41" name="TextBox 4740">
          <a:extLst>
            <a:ext uri="{FF2B5EF4-FFF2-40B4-BE49-F238E27FC236}">
              <a16:creationId xmlns:a16="http://schemas.microsoft.com/office/drawing/2014/main" id="{2E312ADC-3412-41EE-AFB7-978D629B034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42" name="TextBox 4741">
          <a:extLst>
            <a:ext uri="{FF2B5EF4-FFF2-40B4-BE49-F238E27FC236}">
              <a16:creationId xmlns:a16="http://schemas.microsoft.com/office/drawing/2014/main" id="{7B55A78B-6B1A-4E9F-831C-87F9B990D21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43" name="TextBox 4742">
          <a:extLst>
            <a:ext uri="{FF2B5EF4-FFF2-40B4-BE49-F238E27FC236}">
              <a16:creationId xmlns:a16="http://schemas.microsoft.com/office/drawing/2014/main" id="{87910B81-B8E0-4AD5-877F-5A12DF67AD5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44" name="TextBox 4743">
          <a:extLst>
            <a:ext uri="{FF2B5EF4-FFF2-40B4-BE49-F238E27FC236}">
              <a16:creationId xmlns:a16="http://schemas.microsoft.com/office/drawing/2014/main" id="{4130D144-E03A-416D-9FCC-10D0A024691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45" name="TextBox 4744">
          <a:extLst>
            <a:ext uri="{FF2B5EF4-FFF2-40B4-BE49-F238E27FC236}">
              <a16:creationId xmlns:a16="http://schemas.microsoft.com/office/drawing/2014/main" id="{C276B75B-60D8-4D17-B9BD-F95C06FAFF2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46" name="TextBox 4745">
          <a:extLst>
            <a:ext uri="{FF2B5EF4-FFF2-40B4-BE49-F238E27FC236}">
              <a16:creationId xmlns:a16="http://schemas.microsoft.com/office/drawing/2014/main" id="{2DF43014-9A80-4172-8BAC-1CC7784680F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47" name="TextBox 4746">
          <a:extLst>
            <a:ext uri="{FF2B5EF4-FFF2-40B4-BE49-F238E27FC236}">
              <a16:creationId xmlns:a16="http://schemas.microsoft.com/office/drawing/2014/main" id="{A2C33228-6F8B-4742-8A5C-2908361229D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48" name="TextBox 4747">
          <a:extLst>
            <a:ext uri="{FF2B5EF4-FFF2-40B4-BE49-F238E27FC236}">
              <a16:creationId xmlns:a16="http://schemas.microsoft.com/office/drawing/2014/main" id="{4D0F8571-DFFE-4B8D-8FE4-5C9FDEEFED2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49" name="TextBox 4748">
          <a:extLst>
            <a:ext uri="{FF2B5EF4-FFF2-40B4-BE49-F238E27FC236}">
              <a16:creationId xmlns:a16="http://schemas.microsoft.com/office/drawing/2014/main" id="{4613A37A-E7C6-449A-A229-2931A5E1750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50" name="TextBox 4749">
          <a:extLst>
            <a:ext uri="{FF2B5EF4-FFF2-40B4-BE49-F238E27FC236}">
              <a16:creationId xmlns:a16="http://schemas.microsoft.com/office/drawing/2014/main" id="{99F0C8DA-2C8C-4642-8C64-6A15F053339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51" name="TextBox 4750">
          <a:extLst>
            <a:ext uri="{FF2B5EF4-FFF2-40B4-BE49-F238E27FC236}">
              <a16:creationId xmlns:a16="http://schemas.microsoft.com/office/drawing/2014/main" id="{272B258B-90A1-4541-8D15-631B7F92C7E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52" name="TextBox 4751">
          <a:extLst>
            <a:ext uri="{FF2B5EF4-FFF2-40B4-BE49-F238E27FC236}">
              <a16:creationId xmlns:a16="http://schemas.microsoft.com/office/drawing/2014/main" id="{3D9DAA31-6678-4337-B815-DECCF955177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53" name="TextBox 4752">
          <a:extLst>
            <a:ext uri="{FF2B5EF4-FFF2-40B4-BE49-F238E27FC236}">
              <a16:creationId xmlns:a16="http://schemas.microsoft.com/office/drawing/2014/main" id="{BA058E03-4FAF-496A-B860-C2754871D37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54" name="TextBox 4753">
          <a:extLst>
            <a:ext uri="{FF2B5EF4-FFF2-40B4-BE49-F238E27FC236}">
              <a16:creationId xmlns:a16="http://schemas.microsoft.com/office/drawing/2014/main" id="{3A9BCCFD-590C-40D3-9B4C-06BF5B80CC1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55" name="TextBox 4754">
          <a:extLst>
            <a:ext uri="{FF2B5EF4-FFF2-40B4-BE49-F238E27FC236}">
              <a16:creationId xmlns:a16="http://schemas.microsoft.com/office/drawing/2014/main" id="{9D785219-DE88-4A14-9166-9784A3122F6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56" name="TextBox 4755">
          <a:extLst>
            <a:ext uri="{FF2B5EF4-FFF2-40B4-BE49-F238E27FC236}">
              <a16:creationId xmlns:a16="http://schemas.microsoft.com/office/drawing/2014/main" id="{7C8501CF-F11A-4FF1-85D7-FB37A65CB1F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57" name="TextBox 4756">
          <a:extLst>
            <a:ext uri="{FF2B5EF4-FFF2-40B4-BE49-F238E27FC236}">
              <a16:creationId xmlns:a16="http://schemas.microsoft.com/office/drawing/2014/main" id="{A24B8721-9247-45D0-A09C-84B89B512CB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58" name="TextBox 4757">
          <a:extLst>
            <a:ext uri="{FF2B5EF4-FFF2-40B4-BE49-F238E27FC236}">
              <a16:creationId xmlns:a16="http://schemas.microsoft.com/office/drawing/2014/main" id="{3233FF9E-56E4-4AC7-B36D-FFDE8A3747C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59" name="TextBox 4758">
          <a:extLst>
            <a:ext uri="{FF2B5EF4-FFF2-40B4-BE49-F238E27FC236}">
              <a16:creationId xmlns:a16="http://schemas.microsoft.com/office/drawing/2014/main" id="{2430817B-B331-4827-B94F-12A23B59F0C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60" name="TextBox 4759">
          <a:extLst>
            <a:ext uri="{FF2B5EF4-FFF2-40B4-BE49-F238E27FC236}">
              <a16:creationId xmlns:a16="http://schemas.microsoft.com/office/drawing/2014/main" id="{3BA7EACD-2E8A-4AD9-95E2-A1792B77C94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61" name="TextBox 4760">
          <a:extLst>
            <a:ext uri="{FF2B5EF4-FFF2-40B4-BE49-F238E27FC236}">
              <a16:creationId xmlns:a16="http://schemas.microsoft.com/office/drawing/2014/main" id="{4D05EA8E-4DE2-47C5-A4E7-1FAB06A8C35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62" name="TextBox 4761">
          <a:extLst>
            <a:ext uri="{FF2B5EF4-FFF2-40B4-BE49-F238E27FC236}">
              <a16:creationId xmlns:a16="http://schemas.microsoft.com/office/drawing/2014/main" id="{9E7FE3FE-B8D0-4B64-8911-360FA1A0E13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63" name="TextBox 4762">
          <a:extLst>
            <a:ext uri="{FF2B5EF4-FFF2-40B4-BE49-F238E27FC236}">
              <a16:creationId xmlns:a16="http://schemas.microsoft.com/office/drawing/2014/main" id="{8F1FB875-248F-4203-B4AB-0B166E2B10D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64" name="TextBox 4763">
          <a:extLst>
            <a:ext uri="{FF2B5EF4-FFF2-40B4-BE49-F238E27FC236}">
              <a16:creationId xmlns:a16="http://schemas.microsoft.com/office/drawing/2014/main" id="{E3125C89-387C-43A9-9E2D-7BD8DE00DD3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65" name="TextBox 4764">
          <a:extLst>
            <a:ext uri="{FF2B5EF4-FFF2-40B4-BE49-F238E27FC236}">
              <a16:creationId xmlns:a16="http://schemas.microsoft.com/office/drawing/2014/main" id="{A468D722-2044-4B3A-A651-7BED655817E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66" name="TextBox 4765">
          <a:extLst>
            <a:ext uri="{FF2B5EF4-FFF2-40B4-BE49-F238E27FC236}">
              <a16:creationId xmlns:a16="http://schemas.microsoft.com/office/drawing/2014/main" id="{9B6C6FF9-57E3-47EF-9B20-EB72C380CB3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67" name="TextBox 4766">
          <a:extLst>
            <a:ext uri="{FF2B5EF4-FFF2-40B4-BE49-F238E27FC236}">
              <a16:creationId xmlns:a16="http://schemas.microsoft.com/office/drawing/2014/main" id="{8BB04BF0-B624-410F-A8C3-B19E13A17D0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68" name="TextBox 4767">
          <a:extLst>
            <a:ext uri="{FF2B5EF4-FFF2-40B4-BE49-F238E27FC236}">
              <a16:creationId xmlns:a16="http://schemas.microsoft.com/office/drawing/2014/main" id="{CB3E9D16-0C7A-42CB-8819-1E907E61C5E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69" name="TextBox 4768">
          <a:extLst>
            <a:ext uri="{FF2B5EF4-FFF2-40B4-BE49-F238E27FC236}">
              <a16:creationId xmlns:a16="http://schemas.microsoft.com/office/drawing/2014/main" id="{EF0E74D6-F29E-4AA8-8BA4-662C4CE476A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70" name="TextBox 4769">
          <a:extLst>
            <a:ext uri="{FF2B5EF4-FFF2-40B4-BE49-F238E27FC236}">
              <a16:creationId xmlns:a16="http://schemas.microsoft.com/office/drawing/2014/main" id="{B331232E-14D4-47D0-8D1B-D06395CC10F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71" name="TextBox 4770">
          <a:extLst>
            <a:ext uri="{FF2B5EF4-FFF2-40B4-BE49-F238E27FC236}">
              <a16:creationId xmlns:a16="http://schemas.microsoft.com/office/drawing/2014/main" id="{29A5EDA9-53AD-4614-A581-3A35ADC3DFB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72" name="TextBox 4771">
          <a:extLst>
            <a:ext uri="{FF2B5EF4-FFF2-40B4-BE49-F238E27FC236}">
              <a16:creationId xmlns:a16="http://schemas.microsoft.com/office/drawing/2014/main" id="{822B60D3-D84E-4F49-AFFF-8EBC022ED8E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73" name="TextBox 4772">
          <a:extLst>
            <a:ext uri="{FF2B5EF4-FFF2-40B4-BE49-F238E27FC236}">
              <a16:creationId xmlns:a16="http://schemas.microsoft.com/office/drawing/2014/main" id="{DE644B31-43A0-43AD-B3B2-CFCA3E8B042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74" name="TextBox 4773">
          <a:extLst>
            <a:ext uri="{FF2B5EF4-FFF2-40B4-BE49-F238E27FC236}">
              <a16:creationId xmlns:a16="http://schemas.microsoft.com/office/drawing/2014/main" id="{B0B65ED1-8F0D-4ADF-8F13-C7762C744CF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75" name="TextBox 4774">
          <a:extLst>
            <a:ext uri="{FF2B5EF4-FFF2-40B4-BE49-F238E27FC236}">
              <a16:creationId xmlns:a16="http://schemas.microsoft.com/office/drawing/2014/main" id="{D9A3A77A-AF49-4C2A-995B-724D34CDDA4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76" name="TextBox 4775">
          <a:extLst>
            <a:ext uri="{FF2B5EF4-FFF2-40B4-BE49-F238E27FC236}">
              <a16:creationId xmlns:a16="http://schemas.microsoft.com/office/drawing/2014/main" id="{9A8D51CA-7583-4D33-A90C-030455D3494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77" name="TextBox 4776">
          <a:extLst>
            <a:ext uri="{FF2B5EF4-FFF2-40B4-BE49-F238E27FC236}">
              <a16:creationId xmlns:a16="http://schemas.microsoft.com/office/drawing/2014/main" id="{4A091D01-B6B4-430F-A586-9297EA74D4E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78" name="TextBox 4777">
          <a:extLst>
            <a:ext uri="{FF2B5EF4-FFF2-40B4-BE49-F238E27FC236}">
              <a16:creationId xmlns:a16="http://schemas.microsoft.com/office/drawing/2014/main" id="{8B0635C9-394E-4854-B139-4FB7D51ED35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79" name="TextBox 4778">
          <a:extLst>
            <a:ext uri="{FF2B5EF4-FFF2-40B4-BE49-F238E27FC236}">
              <a16:creationId xmlns:a16="http://schemas.microsoft.com/office/drawing/2014/main" id="{268A99E2-FA72-404E-AAE1-54E39A7A3D1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80" name="TextBox 4779">
          <a:extLst>
            <a:ext uri="{FF2B5EF4-FFF2-40B4-BE49-F238E27FC236}">
              <a16:creationId xmlns:a16="http://schemas.microsoft.com/office/drawing/2014/main" id="{7AC53C6F-2D2F-450A-908A-BC53ABFF3B1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81" name="TextBox 4780">
          <a:extLst>
            <a:ext uri="{FF2B5EF4-FFF2-40B4-BE49-F238E27FC236}">
              <a16:creationId xmlns:a16="http://schemas.microsoft.com/office/drawing/2014/main" id="{636B1CF2-22C0-49C9-A0AD-8188C3C7842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82" name="TextBox 4781">
          <a:extLst>
            <a:ext uri="{FF2B5EF4-FFF2-40B4-BE49-F238E27FC236}">
              <a16:creationId xmlns:a16="http://schemas.microsoft.com/office/drawing/2014/main" id="{C9EB9B50-CE95-478C-8ABD-08A3FA22326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83" name="TextBox 4782">
          <a:extLst>
            <a:ext uri="{FF2B5EF4-FFF2-40B4-BE49-F238E27FC236}">
              <a16:creationId xmlns:a16="http://schemas.microsoft.com/office/drawing/2014/main" id="{0EA7DC82-63EF-4BF6-AAF2-C5959823F22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84" name="TextBox 4783">
          <a:extLst>
            <a:ext uri="{FF2B5EF4-FFF2-40B4-BE49-F238E27FC236}">
              <a16:creationId xmlns:a16="http://schemas.microsoft.com/office/drawing/2014/main" id="{6B157BF9-6B73-490D-8C44-CD37181F9FC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85" name="TextBox 4784">
          <a:extLst>
            <a:ext uri="{FF2B5EF4-FFF2-40B4-BE49-F238E27FC236}">
              <a16:creationId xmlns:a16="http://schemas.microsoft.com/office/drawing/2014/main" id="{5C56FF79-5EBD-43E4-B96D-93F730F1050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86" name="TextBox 4785">
          <a:extLst>
            <a:ext uri="{FF2B5EF4-FFF2-40B4-BE49-F238E27FC236}">
              <a16:creationId xmlns:a16="http://schemas.microsoft.com/office/drawing/2014/main" id="{66F7B077-8E27-4E3B-A55D-9E5522DE0C2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87" name="TextBox 4786">
          <a:extLst>
            <a:ext uri="{FF2B5EF4-FFF2-40B4-BE49-F238E27FC236}">
              <a16:creationId xmlns:a16="http://schemas.microsoft.com/office/drawing/2014/main" id="{9EB59C66-038B-4399-B2D6-16F6204D8D4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88" name="TextBox 4787">
          <a:extLst>
            <a:ext uri="{FF2B5EF4-FFF2-40B4-BE49-F238E27FC236}">
              <a16:creationId xmlns:a16="http://schemas.microsoft.com/office/drawing/2014/main" id="{3FAEA6E8-2026-4388-98F2-A5CED228B29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89" name="TextBox 4788">
          <a:extLst>
            <a:ext uri="{FF2B5EF4-FFF2-40B4-BE49-F238E27FC236}">
              <a16:creationId xmlns:a16="http://schemas.microsoft.com/office/drawing/2014/main" id="{367279C6-E17B-4906-8640-494CF3509C1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90" name="TextBox 4789">
          <a:extLst>
            <a:ext uri="{FF2B5EF4-FFF2-40B4-BE49-F238E27FC236}">
              <a16:creationId xmlns:a16="http://schemas.microsoft.com/office/drawing/2014/main" id="{931A92FE-0B1F-4542-9FE7-9A37FC876BB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91" name="TextBox 4790">
          <a:extLst>
            <a:ext uri="{FF2B5EF4-FFF2-40B4-BE49-F238E27FC236}">
              <a16:creationId xmlns:a16="http://schemas.microsoft.com/office/drawing/2014/main" id="{8694D4B6-0652-4C57-BB23-C12D6AB5FAC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92" name="TextBox 4791">
          <a:extLst>
            <a:ext uri="{FF2B5EF4-FFF2-40B4-BE49-F238E27FC236}">
              <a16:creationId xmlns:a16="http://schemas.microsoft.com/office/drawing/2014/main" id="{EA35EE2E-798E-4E50-B291-699F83ED88A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93" name="TextBox 4792">
          <a:extLst>
            <a:ext uri="{FF2B5EF4-FFF2-40B4-BE49-F238E27FC236}">
              <a16:creationId xmlns:a16="http://schemas.microsoft.com/office/drawing/2014/main" id="{44592722-C6BB-44D2-BBB9-AAE003283B8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94" name="TextBox 4793">
          <a:extLst>
            <a:ext uri="{FF2B5EF4-FFF2-40B4-BE49-F238E27FC236}">
              <a16:creationId xmlns:a16="http://schemas.microsoft.com/office/drawing/2014/main" id="{FED2E493-9000-42F7-9822-C0F159E9334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95" name="TextBox 4794">
          <a:extLst>
            <a:ext uri="{FF2B5EF4-FFF2-40B4-BE49-F238E27FC236}">
              <a16:creationId xmlns:a16="http://schemas.microsoft.com/office/drawing/2014/main" id="{20B9D51D-CE0F-4173-928C-EAADE0D29CA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96" name="TextBox 4795">
          <a:extLst>
            <a:ext uri="{FF2B5EF4-FFF2-40B4-BE49-F238E27FC236}">
              <a16:creationId xmlns:a16="http://schemas.microsoft.com/office/drawing/2014/main" id="{FC8CE2B0-BC4A-4B77-8D50-5B6BAE158BB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97" name="TextBox 4796">
          <a:extLst>
            <a:ext uri="{FF2B5EF4-FFF2-40B4-BE49-F238E27FC236}">
              <a16:creationId xmlns:a16="http://schemas.microsoft.com/office/drawing/2014/main" id="{F80253BD-9747-4BAC-BDF8-25999E4CA34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98" name="TextBox 4797">
          <a:extLst>
            <a:ext uri="{FF2B5EF4-FFF2-40B4-BE49-F238E27FC236}">
              <a16:creationId xmlns:a16="http://schemas.microsoft.com/office/drawing/2014/main" id="{47F24F36-7840-41C6-90BE-AFA5BB727B3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799" name="TextBox 4798">
          <a:extLst>
            <a:ext uri="{FF2B5EF4-FFF2-40B4-BE49-F238E27FC236}">
              <a16:creationId xmlns:a16="http://schemas.microsoft.com/office/drawing/2014/main" id="{2B25F7C1-D68E-4014-AA6F-1B322C80A04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00" name="TextBox 4799">
          <a:extLst>
            <a:ext uri="{FF2B5EF4-FFF2-40B4-BE49-F238E27FC236}">
              <a16:creationId xmlns:a16="http://schemas.microsoft.com/office/drawing/2014/main" id="{0EA254BB-D42C-4954-B2E1-39F607F662C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01" name="TextBox 4800">
          <a:extLst>
            <a:ext uri="{FF2B5EF4-FFF2-40B4-BE49-F238E27FC236}">
              <a16:creationId xmlns:a16="http://schemas.microsoft.com/office/drawing/2014/main" id="{1AEB7B55-92B1-4619-AE3C-B12A5BA3AFE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02" name="TextBox 4801">
          <a:extLst>
            <a:ext uri="{FF2B5EF4-FFF2-40B4-BE49-F238E27FC236}">
              <a16:creationId xmlns:a16="http://schemas.microsoft.com/office/drawing/2014/main" id="{3BE39D2A-C915-40D0-83BC-ED8D43D52F6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03" name="TextBox 4802">
          <a:extLst>
            <a:ext uri="{FF2B5EF4-FFF2-40B4-BE49-F238E27FC236}">
              <a16:creationId xmlns:a16="http://schemas.microsoft.com/office/drawing/2014/main" id="{4FAFF7E5-1CFE-4DE7-ACF8-F22496047D2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04" name="TextBox 4803">
          <a:extLst>
            <a:ext uri="{FF2B5EF4-FFF2-40B4-BE49-F238E27FC236}">
              <a16:creationId xmlns:a16="http://schemas.microsoft.com/office/drawing/2014/main" id="{6535EECF-08FA-4B25-A378-61CC43D80B4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05" name="TextBox 4804">
          <a:extLst>
            <a:ext uri="{FF2B5EF4-FFF2-40B4-BE49-F238E27FC236}">
              <a16:creationId xmlns:a16="http://schemas.microsoft.com/office/drawing/2014/main" id="{59DCF766-544E-4CF7-A35C-51637364150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06" name="TextBox 4805">
          <a:extLst>
            <a:ext uri="{FF2B5EF4-FFF2-40B4-BE49-F238E27FC236}">
              <a16:creationId xmlns:a16="http://schemas.microsoft.com/office/drawing/2014/main" id="{E46B190A-5046-4761-80DA-90E3507BE49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07" name="TextBox 4806">
          <a:extLst>
            <a:ext uri="{FF2B5EF4-FFF2-40B4-BE49-F238E27FC236}">
              <a16:creationId xmlns:a16="http://schemas.microsoft.com/office/drawing/2014/main" id="{6C65DE69-D663-4A2D-B92E-94B5FC78C7C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08" name="TextBox 4807">
          <a:extLst>
            <a:ext uri="{FF2B5EF4-FFF2-40B4-BE49-F238E27FC236}">
              <a16:creationId xmlns:a16="http://schemas.microsoft.com/office/drawing/2014/main" id="{44334301-7F5D-406F-B240-2E9DE8A9828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09" name="TextBox 4808">
          <a:extLst>
            <a:ext uri="{FF2B5EF4-FFF2-40B4-BE49-F238E27FC236}">
              <a16:creationId xmlns:a16="http://schemas.microsoft.com/office/drawing/2014/main" id="{C6B63B23-1E8D-4992-94B9-5D175595505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10" name="TextBox 4809">
          <a:extLst>
            <a:ext uri="{FF2B5EF4-FFF2-40B4-BE49-F238E27FC236}">
              <a16:creationId xmlns:a16="http://schemas.microsoft.com/office/drawing/2014/main" id="{DAB15D39-BC52-4CED-B040-C0D9EA129CD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11" name="TextBox 4810">
          <a:extLst>
            <a:ext uri="{FF2B5EF4-FFF2-40B4-BE49-F238E27FC236}">
              <a16:creationId xmlns:a16="http://schemas.microsoft.com/office/drawing/2014/main" id="{6BE89621-29BB-40F5-A137-AAA9BDDC43A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12" name="TextBox 4811">
          <a:extLst>
            <a:ext uri="{FF2B5EF4-FFF2-40B4-BE49-F238E27FC236}">
              <a16:creationId xmlns:a16="http://schemas.microsoft.com/office/drawing/2014/main" id="{019D663E-A79F-45E1-A877-9FB0A58BADC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13" name="TextBox 4812">
          <a:extLst>
            <a:ext uri="{FF2B5EF4-FFF2-40B4-BE49-F238E27FC236}">
              <a16:creationId xmlns:a16="http://schemas.microsoft.com/office/drawing/2014/main" id="{5F4836C8-B689-49BA-A317-F2F63580593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14" name="TextBox 4813">
          <a:extLst>
            <a:ext uri="{FF2B5EF4-FFF2-40B4-BE49-F238E27FC236}">
              <a16:creationId xmlns:a16="http://schemas.microsoft.com/office/drawing/2014/main" id="{D3BA0D98-02C7-45D3-B215-7EAA5F8B696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15" name="TextBox 4814">
          <a:extLst>
            <a:ext uri="{FF2B5EF4-FFF2-40B4-BE49-F238E27FC236}">
              <a16:creationId xmlns:a16="http://schemas.microsoft.com/office/drawing/2014/main" id="{151717DB-CA6F-41DD-A448-A63E6C8FA4B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16" name="TextBox 4815">
          <a:extLst>
            <a:ext uri="{FF2B5EF4-FFF2-40B4-BE49-F238E27FC236}">
              <a16:creationId xmlns:a16="http://schemas.microsoft.com/office/drawing/2014/main" id="{9228491F-038C-4D0F-9596-37160B34443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17" name="TextBox 4816">
          <a:extLst>
            <a:ext uri="{FF2B5EF4-FFF2-40B4-BE49-F238E27FC236}">
              <a16:creationId xmlns:a16="http://schemas.microsoft.com/office/drawing/2014/main" id="{54814C1D-B316-41E6-A08A-73D0C6FE5BF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18" name="TextBox 4817">
          <a:extLst>
            <a:ext uri="{FF2B5EF4-FFF2-40B4-BE49-F238E27FC236}">
              <a16:creationId xmlns:a16="http://schemas.microsoft.com/office/drawing/2014/main" id="{F4D44569-D7F1-4708-86E2-6BAA0C5A32F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19" name="TextBox 4818">
          <a:extLst>
            <a:ext uri="{FF2B5EF4-FFF2-40B4-BE49-F238E27FC236}">
              <a16:creationId xmlns:a16="http://schemas.microsoft.com/office/drawing/2014/main" id="{81948975-2FD8-4E30-800A-2E3204A7D10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20" name="TextBox 4819">
          <a:extLst>
            <a:ext uri="{FF2B5EF4-FFF2-40B4-BE49-F238E27FC236}">
              <a16:creationId xmlns:a16="http://schemas.microsoft.com/office/drawing/2014/main" id="{76E55D4B-B262-4EC6-B576-4397F876CBB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21" name="TextBox 4820">
          <a:extLst>
            <a:ext uri="{FF2B5EF4-FFF2-40B4-BE49-F238E27FC236}">
              <a16:creationId xmlns:a16="http://schemas.microsoft.com/office/drawing/2014/main" id="{96BAC809-2135-434A-A413-2FD90FC75EA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22" name="TextBox 4821">
          <a:extLst>
            <a:ext uri="{FF2B5EF4-FFF2-40B4-BE49-F238E27FC236}">
              <a16:creationId xmlns:a16="http://schemas.microsoft.com/office/drawing/2014/main" id="{82552A90-61E7-4D4F-BD7C-396D9BDF846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23" name="TextBox 4822">
          <a:extLst>
            <a:ext uri="{FF2B5EF4-FFF2-40B4-BE49-F238E27FC236}">
              <a16:creationId xmlns:a16="http://schemas.microsoft.com/office/drawing/2014/main" id="{4788E1B8-8DD7-4B75-AAA3-CAA428CB8A1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24" name="TextBox 4823">
          <a:extLst>
            <a:ext uri="{FF2B5EF4-FFF2-40B4-BE49-F238E27FC236}">
              <a16:creationId xmlns:a16="http://schemas.microsoft.com/office/drawing/2014/main" id="{AFFCAEA0-E38C-4DFD-955A-668CA9049EA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25" name="TextBox 4824">
          <a:extLst>
            <a:ext uri="{FF2B5EF4-FFF2-40B4-BE49-F238E27FC236}">
              <a16:creationId xmlns:a16="http://schemas.microsoft.com/office/drawing/2014/main" id="{10A38B17-3E5F-4C2D-9684-2E98092362E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26" name="TextBox 4825">
          <a:extLst>
            <a:ext uri="{FF2B5EF4-FFF2-40B4-BE49-F238E27FC236}">
              <a16:creationId xmlns:a16="http://schemas.microsoft.com/office/drawing/2014/main" id="{610210DD-4865-43B8-AE7E-0335B8BCA90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27" name="TextBox 4826">
          <a:extLst>
            <a:ext uri="{FF2B5EF4-FFF2-40B4-BE49-F238E27FC236}">
              <a16:creationId xmlns:a16="http://schemas.microsoft.com/office/drawing/2014/main" id="{1732991C-6454-481A-AB17-7F42FDEA017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28" name="TextBox 4827">
          <a:extLst>
            <a:ext uri="{FF2B5EF4-FFF2-40B4-BE49-F238E27FC236}">
              <a16:creationId xmlns:a16="http://schemas.microsoft.com/office/drawing/2014/main" id="{CF903D6F-7824-4D9F-BC86-B1DC4849AEB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29" name="TextBox 4828">
          <a:extLst>
            <a:ext uri="{FF2B5EF4-FFF2-40B4-BE49-F238E27FC236}">
              <a16:creationId xmlns:a16="http://schemas.microsoft.com/office/drawing/2014/main" id="{5569DC1F-2DD4-47C1-B1D8-E200DEC90C8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30" name="TextBox 4829">
          <a:extLst>
            <a:ext uri="{FF2B5EF4-FFF2-40B4-BE49-F238E27FC236}">
              <a16:creationId xmlns:a16="http://schemas.microsoft.com/office/drawing/2014/main" id="{9127C68E-2A78-4084-9BCA-2F8A226908E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31" name="TextBox 4830">
          <a:extLst>
            <a:ext uri="{FF2B5EF4-FFF2-40B4-BE49-F238E27FC236}">
              <a16:creationId xmlns:a16="http://schemas.microsoft.com/office/drawing/2014/main" id="{D387232D-BB59-43F2-9D02-51E9133E698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32" name="TextBox 4831">
          <a:extLst>
            <a:ext uri="{FF2B5EF4-FFF2-40B4-BE49-F238E27FC236}">
              <a16:creationId xmlns:a16="http://schemas.microsoft.com/office/drawing/2014/main" id="{B15EA84F-8629-4F08-A637-5E2FB92897A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33" name="TextBox 4832">
          <a:extLst>
            <a:ext uri="{FF2B5EF4-FFF2-40B4-BE49-F238E27FC236}">
              <a16:creationId xmlns:a16="http://schemas.microsoft.com/office/drawing/2014/main" id="{5E423B1F-F4A8-4A80-8C89-87B76120727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34" name="TextBox 4833">
          <a:extLst>
            <a:ext uri="{FF2B5EF4-FFF2-40B4-BE49-F238E27FC236}">
              <a16:creationId xmlns:a16="http://schemas.microsoft.com/office/drawing/2014/main" id="{EBA2C981-CAD4-4C95-841F-013794CB2D9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35" name="TextBox 4834">
          <a:extLst>
            <a:ext uri="{FF2B5EF4-FFF2-40B4-BE49-F238E27FC236}">
              <a16:creationId xmlns:a16="http://schemas.microsoft.com/office/drawing/2014/main" id="{12A90034-14B0-4D23-B021-C8C641372BA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36" name="TextBox 4835">
          <a:extLst>
            <a:ext uri="{FF2B5EF4-FFF2-40B4-BE49-F238E27FC236}">
              <a16:creationId xmlns:a16="http://schemas.microsoft.com/office/drawing/2014/main" id="{D8B78BC9-759C-4C64-99F7-A086837156B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37" name="TextBox 4836">
          <a:extLst>
            <a:ext uri="{FF2B5EF4-FFF2-40B4-BE49-F238E27FC236}">
              <a16:creationId xmlns:a16="http://schemas.microsoft.com/office/drawing/2014/main" id="{F1B9C002-C907-4C47-9A7A-3C864971C8F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38" name="TextBox 4837">
          <a:extLst>
            <a:ext uri="{FF2B5EF4-FFF2-40B4-BE49-F238E27FC236}">
              <a16:creationId xmlns:a16="http://schemas.microsoft.com/office/drawing/2014/main" id="{FBE34B00-2E6B-4D57-A303-10CB463F8B4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39" name="TextBox 4838">
          <a:extLst>
            <a:ext uri="{FF2B5EF4-FFF2-40B4-BE49-F238E27FC236}">
              <a16:creationId xmlns:a16="http://schemas.microsoft.com/office/drawing/2014/main" id="{CB9B5C0A-652C-4DF6-9DB9-1F3E5F91586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40" name="TextBox 4839">
          <a:extLst>
            <a:ext uri="{FF2B5EF4-FFF2-40B4-BE49-F238E27FC236}">
              <a16:creationId xmlns:a16="http://schemas.microsoft.com/office/drawing/2014/main" id="{CB0B5D7A-2DF4-4429-A092-4AB7AD604BA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41" name="TextBox 4840">
          <a:extLst>
            <a:ext uri="{FF2B5EF4-FFF2-40B4-BE49-F238E27FC236}">
              <a16:creationId xmlns:a16="http://schemas.microsoft.com/office/drawing/2014/main" id="{00D08026-5D03-48CC-9D7C-27717CB0977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42" name="TextBox 4841">
          <a:extLst>
            <a:ext uri="{FF2B5EF4-FFF2-40B4-BE49-F238E27FC236}">
              <a16:creationId xmlns:a16="http://schemas.microsoft.com/office/drawing/2014/main" id="{9C069A9B-58C7-46B9-9585-30F262FB8FA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43" name="TextBox 4842">
          <a:extLst>
            <a:ext uri="{FF2B5EF4-FFF2-40B4-BE49-F238E27FC236}">
              <a16:creationId xmlns:a16="http://schemas.microsoft.com/office/drawing/2014/main" id="{5CF6E63D-8D4D-463E-83AE-1900CAEBFAA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44" name="TextBox 4843">
          <a:extLst>
            <a:ext uri="{FF2B5EF4-FFF2-40B4-BE49-F238E27FC236}">
              <a16:creationId xmlns:a16="http://schemas.microsoft.com/office/drawing/2014/main" id="{7D663376-1AF2-4A0B-81C3-988D986B519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45" name="TextBox 4844">
          <a:extLst>
            <a:ext uri="{FF2B5EF4-FFF2-40B4-BE49-F238E27FC236}">
              <a16:creationId xmlns:a16="http://schemas.microsoft.com/office/drawing/2014/main" id="{B18B63F7-659F-4FC2-A527-7804B9E58E2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46" name="TextBox 4845">
          <a:extLst>
            <a:ext uri="{FF2B5EF4-FFF2-40B4-BE49-F238E27FC236}">
              <a16:creationId xmlns:a16="http://schemas.microsoft.com/office/drawing/2014/main" id="{7A521BEB-E2DB-4B7A-A234-C40314CF2EC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47" name="TextBox 4846">
          <a:extLst>
            <a:ext uri="{FF2B5EF4-FFF2-40B4-BE49-F238E27FC236}">
              <a16:creationId xmlns:a16="http://schemas.microsoft.com/office/drawing/2014/main" id="{E3CD4612-CBFA-48A8-BA87-914E5F5F655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48" name="TextBox 4847">
          <a:extLst>
            <a:ext uri="{FF2B5EF4-FFF2-40B4-BE49-F238E27FC236}">
              <a16:creationId xmlns:a16="http://schemas.microsoft.com/office/drawing/2014/main" id="{1F2DBC08-081B-4B84-A51A-9A425857C19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49" name="TextBox 4848">
          <a:extLst>
            <a:ext uri="{FF2B5EF4-FFF2-40B4-BE49-F238E27FC236}">
              <a16:creationId xmlns:a16="http://schemas.microsoft.com/office/drawing/2014/main" id="{90949A75-7DAE-418B-B769-D17C8F86F82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50" name="TextBox 4849">
          <a:extLst>
            <a:ext uri="{FF2B5EF4-FFF2-40B4-BE49-F238E27FC236}">
              <a16:creationId xmlns:a16="http://schemas.microsoft.com/office/drawing/2014/main" id="{3A38476A-3919-4A4D-8878-820DCFA841B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51" name="TextBox 4850">
          <a:extLst>
            <a:ext uri="{FF2B5EF4-FFF2-40B4-BE49-F238E27FC236}">
              <a16:creationId xmlns:a16="http://schemas.microsoft.com/office/drawing/2014/main" id="{E6214C6F-C747-47E0-AD2D-D66F5F83781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52" name="TextBox 4851">
          <a:extLst>
            <a:ext uri="{FF2B5EF4-FFF2-40B4-BE49-F238E27FC236}">
              <a16:creationId xmlns:a16="http://schemas.microsoft.com/office/drawing/2014/main" id="{5D376171-8BAE-40BB-AF6F-BF5D0524ED3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53" name="TextBox 4852">
          <a:extLst>
            <a:ext uri="{FF2B5EF4-FFF2-40B4-BE49-F238E27FC236}">
              <a16:creationId xmlns:a16="http://schemas.microsoft.com/office/drawing/2014/main" id="{BFE6BBB9-4A59-48A6-805D-84862DE28B9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54" name="TextBox 4853">
          <a:extLst>
            <a:ext uri="{FF2B5EF4-FFF2-40B4-BE49-F238E27FC236}">
              <a16:creationId xmlns:a16="http://schemas.microsoft.com/office/drawing/2014/main" id="{CEAFC9B4-48A8-43D8-BE4B-33EF3A51E43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55" name="TextBox 4854">
          <a:extLst>
            <a:ext uri="{FF2B5EF4-FFF2-40B4-BE49-F238E27FC236}">
              <a16:creationId xmlns:a16="http://schemas.microsoft.com/office/drawing/2014/main" id="{2AC11245-9508-4ACC-BC99-BE8DB8FDE84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56" name="TextBox 4855">
          <a:extLst>
            <a:ext uri="{FF2B5EF4-FFF2-40B4-BE49-F238E27FC236}">
              <a16:creationId xmlns:a16="http://schemas.microsoft.com/office/drawing/2014/main" id="{3326EE7D-C6D0-4A8F-AAE2-60BEEF939EB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57" name="TextBox 4856">
          <a:extLst>
            <a:ext uri="{FF2B5EF4-FFF2-40B4-BE49-F238E27FC236}">
              <a16:creationId xmlns:a16="http://schemas.microsoft.com/office/drawing/2014/main" id="{4505B34C-1D50-47EA-9689-A1B996827ED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58" name="TextBox 4857">
          <a:extLst>
            <a:ext uri="{FF2B5EF4-FFF2-40B4-BE49-F238E27FC236}">
              <a16:creationId xmlns:a16="http://schemas.microsoft.com/office/drawing/2014/main" id="{8C469D03-32A5-4E2E-B288-8E8BBCAE7D0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59" name="TextBox 4858">
          <a:extLst>
            <a:ext uri="{FF2B5EF4-FFF2-40B4-BE49-F238E27FC236}">
              <a16:creationId xmlns:a16="http://schemas.microsoft.com/office/drawing/2014/main" id="{2794C661-2FF1-4B2F-A7F5-5127470AA60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60" name="TextBox 4859">
          <a:extLst>
            <a:ext uri="{FF2B5EF4-FFF2-40B4-BE49-F238E27FC236}">
              <a16:creationId xmlns:a16="http://schemas.microsoft.com/office/drawing/2014/main" id="{E51FBD44-F58E-4FA9-A866-D9DE086DEDF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61" name="TextBox 4860">
          <a:extLst>
            <a:ext uri="{FF2B5EF4-FFF2-40B4-BE49-F238E27FC236}">
              <a16:creationId xmlns:a16="http://schemas.microsoft.com/office/drawing/2014/main" id="{681AF8A6-373F-46BB-B9CB-72A7F5784D6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62" name="TextBox 4861">
          <a:extLst>
            <a:ext uri="{FF2B5EF4-FFF2-40B4-BE49-F238E27FC236}">
              <a16:creationId xmlns:a16="http://schemas.microsoft.com/office/drawing/2014/main" id="{1BA8545A-8FD5-4526-8D8F-D02CD2EC2E6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63" name="TextBox 4862">
          <a:extLst>
            <a:ext uri="{FF2B5EF4-FFF2-40B4-BE49-F238E27FC236}">
              <a16:creationId xmlns:a16="http://schemas.microsoft.com/office/drawing/2014/main" id="{C030E91C-8D34-442F-AB48-BCB9B5935A9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64" name="TextBox 4863">
          <a:extLst>
            <a:ext uri="{FF2B5EF4-FFF2-40B4-BE49-F238E27FC236}">
              <a16:creationId xmlns:a16="http://schemas.microsoft.com/office/drawing/2014/main" id="{1CCA26F4-F37E-46DF-BF4A-610A6E8EDC9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65" name="TextBox 4864">
          <a:extLst>
            <a:ext uri="{FF2B5EF4-FFF2-40B4-BE49-F238E27FC236}">
              <a16:creationId xmlns:a16="http://schemas.microsoft.com/office/drawing/2014/main" id="{512A1B92-43F5-4CA9-9F22-44EBB7FC379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66" name="TextBox 4865">
          <a:extLst>
            <a:ext uri="{FF2B5EF4-FFF2-40B4-BE49-F238E27FC236}">
              <a16:creationId xmlns:a16="http://schemas.microsoft.com/office/drawing/2014/main" id="{01DBB0B2-F037-4564-8826-613305EAB1F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67" name="TextBox 4866">
          <a:extLst>
            <a:ext uri="{FF2B5EF4-FFF2-40B4-BE49-F238E27FC236}">
              <a16:creationId xmlns:a16="http://schemas.microsoft.com/office/drawing/2014/main" id="{E3A38BFE-8F15-483E-AB2C-F287FE38AEC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68" name="TextBox 4867">
          <a:extLst>
            <a:ext uri="{FF2B5EF4-FFF2-40B4-BE49-F238E27FC236}">
              <a16:creationId xmlns:a16="http://schemas.microsoft.com/office/drawing/2014/main" id="{FE98072B-BF05-4738-9A30-BFA0203953A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69" name="TextBox 4868">
          <a:extLst>
            <a:ext uri="{FF2B5EF4-FFF2-40B4-BE49-F238E27FC236}">
              <a16:creationId xmlns:a16="http://schemas.microsoft.com/office/drawing/2014/main" id="{3F9D2181-966C-4F4B-B4CE-A38A99C189C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70" name="TextBox 4869">
          <a:extLst>
            <a:ext uri="{FF2B5EF4-FFF2-40B4-BE49-F238E27FC236}">
              <a16:creationId xmlns:a16="http://schemas.microsoft.com/office/drawing/2014/main" id="{3D57A67C-3F30-411C-A2E8-B1CAEE31B84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71" name="TextBox 4870">
          <a:extLst>
            <a:ext uri="{FF2B5EF4-FFF2-40B4-BE49-F238E27FC236}">
              <a16:creationId xmlns:a16="http://schemas.microsoft.com/office/drawing/2014/main" id="{8A4BDE6D-2632-4E2D-B365-ECDC81F8738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72" name="TextBox 4871">
          <a:extLst>
            <a:ext uri="{FF2B5EF4-FFF2-40B4-BE49-F238E27FC236}">
              <a16:creationId xmlns:a16="http://schemas.microsoft.com/office/drawing/2014/main" id="{50F512AB-FE46-4CC9-A475-E1FDE21AA4A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73" name="TextBox 4872">
          <a:extLst>
            <a:ext uri="{FF2B5EF4-FFF2-40B4-BE49-F238E27FC236}">
              <a16:creationId xmlns:a16="http://schemas.microsoft.com/office/drawing/2014/main" id="{4D686619-EB44-444C-A93F-01C99D31DC8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74" name="TextBox 4873">
          <a:extLst>
            <a:ext uri="{FF2B5EF4-FFF2-40B4-BE49-F238E27FC236}">
              <a16:creationId xmlns:a16="http://schemas.microsoft.com/office/drawing/2014/main" id="{1909D36B-9729-4964-8702-A47E417C52C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75" name="TextBox 4874">
          <a:extLst>
            <a:ext uri="{FF2B5EF4-FFF2-40B4-BE49-F238E27FC236}">
              <a16:creationId xmlns:a16="http://schemas.microsoft.com/office/drawing/2014/main" id="{1A19C268-2582-4505-82D0-B0831204A71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76" name="TextBox 4875">
          <a:extLst>
            <a:ext uri="{FF2B5EF4-FFF2-40B4-BE49-F238E27FC236}">
              <a16:creationId xmlns:a16="http://schemas.microsoft.com/office/drawing/2014/main" id="{EBE0EBC1-E1E9-4533-BE66-5B3B163D24D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77" name="TextBox 4876">
          <a:extLst>
            <a:ext uri="{FF2B5EF4-FFF2-40B4-BE49-F238E27FC236}">
              <a16:creationId xmlns:a16="http://schemas.microsoft.com/office/drawing/2014/main" id="{FABFD3DC-BE07-4CE4-B042-F437F50B349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78" name="TextBox 4877">
          <a:extLst>
            <a:ext uri="{FF2B5EF4-FFF2-40B4-BE49-F238E27FC236}">
              <a16:creationId xmlns:a16="http://schemas.microsoft.com/office/drawing/2014/main" id="{E6A766B2-79AB-4C5D-85E3-11F99B53884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79" name="TextBox 4878">
          <a:extLst>
            <a:ext uri="{FF2B5EF4-FFF2-40B4-BE49-F238E27FC236}">
              <a16:creationId xmlns:a16="http://schemas.microsoft.com/office/drawing/2014/main" id="{15360E71-4914-40DA-829B-26EC5C5CCFD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80" name="TextBox 4879">
          <a:extLst>
            <a:ext uri="{FF2B5EF4-FFF2-40B4-BE49-F238E27FC236}">
              <a16:creationId xmlns:a16="http://schemas.microsoft.com/office/drawing/2014/main" id="{E13046B6-6F5B-46B8-99DD-0FDFCB4E6AF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81" name="TextBox 4880">
          <a:extLst>
            <a:ext uri="{FF2B5EF4-FFF2-40B4-BE49-F238E27FC236}">
              <a16:creationId xmlns:a16="http://schemas.microsoft.com/office/drawing/2014/main" id="{88E0C727-9557-4CA0-8A31-1FA969258C6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82" name="TextBox 4881">
          <a:extLst>
            <a:ext uri="{FF2B5EF4-FFF2-40B4-BE49-F238E27FC236}">
              <a16:creationId xmlns:a16="http://schemas.microsoft.com/office/drawing/2014/main" id="{74AD851F-7F32-4158-818B-0566ABAABB4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83" name="TextBox 4882">
          <a:extLst>
            <a:ext uri="{FF2B5EF4-FFF2-40B4-BE49-F238E27FC236}">
              <a16:creationId xmlns:a16="http://schemas.microsoft.com/office/drawing/2014/main" id="{5C2FC83C-6F9B-4B15-8AE2-068ABD44ECD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84" name="TextBox 4883">
          <a:extLst>
            <a:ext uri="{FF2B5EF4-FFF2-40B4-BE49-F238E27FC236}">
              <a16:creationId xmlns:a16="http://schemas.microsoft.com/office/drawing/2014/main" id="{2E39BB8E-A207-47D2-800D-5F8A943998F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85" name="TextBox 4884">
          <a:extLst>
            <a:ext uri="{FF2B5EF4-FFF2-40B4-BE49-F238E27FC236}">
              <a16:creationId xmlns:a16="http://schemas.microsoft.com/office/drawing/2014/main" id="{0EDB4128-AE59-4B1A-B9C3-4E3EFC834BB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86" name="TextBox 4885">
          <a:extLst>
            <a:ext uri="{FF2B5EF4-FFF2-40B4-BE49-F238E27FC236}">
              <a16:creationId xmlns:a16="http://schemas.microsoft.com/office/drawing/2014/main" id="{CE9EF8FD-4B8A-473B-8632-B0F3C9EEB11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87" name="TextBox 4886">
          <a:extLst>
            <a:ext uri="{FF2B5EF4-FFF2-40B4-BE49-F238E27FC236}">
              <a16:creationId xmlns:a16="http://schemas.microsoft.com/office/drawing/2014/main" id="{95D9C890-02D1-40BE-BA39-0CD5BCEBC31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88" name="TextBox 4887">
          <a:extLst>
            <a:ext uri="{FF2B5EF4-FFF2-40B4-BE49-F238E27FC236}">
              <a16:creationId xmlns:a16="http://schemas.microsoft.com/office/drawing/2014/main" id="{D084F9FD-23C9-46A7-8EED-309E0F4CF2B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89" name="TextBox 4888">
          <a:extLst>
            <a:ext uri="{FF2B5EF4-FFF2-40B4-BE49-F238E27FC236}">
              <a16:creationId xmlns:a16="http://schemas.microsoft.com/office/drawing/2014/main" id="{B6C11E1B-B149-4125-9543-6637DC3D59C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90" name="TextBox 4889">
          <a:extLst>
            <a:ext uri="{FF2B5EF4-FFF2-40B4-BE49-F238E27FC236}">
              <a16:creationId xmlns:a16="http://schemas.microsoft.com/office/drawing/2014/main" id="{BA03BA8F-7C0C-47B9-B19F-827438D8F8A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91" name="TextBox 4890">
          <a:extLst>
            <a:ext uri="{FF2B5EF4-FFF2-40B4-BE49-F238E27FC236}">
              <a16:creationId xmlns:a16="http://schemas.microsoft.com/office/drawing/2014/main" id="{12364D0E-3E25-441A-981F-C44C8C029DA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92" name="TextBox 4891">
          <a:extLst>
            <a:ext uri="{FF2B5EF4-FFF2-40B4-BE49-F238E27FC236}">
              <a16:creationId xmlns:a16="http://schemas.microsoft.com/office/drawing/2014/main" id="{488CCF0E-9B01-47D6-8B36-70FE113F55D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93" name="TextBox 4892">
          <a:extLst>
            <a:ext uri="{FF2B5EF4-FFF2-40B4-BE49-F238E27FC236}">
              <a16:creationId xmlns:a16="http://schemas.microsoft.com/office/drawing/2014/main" id="{5FA3D855-108B-4240-8105-D357D6741BB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94" name="TextBox 4893">
          <a:extLst>
            <a:ext uri="{FF2B5EF4-FFF2-40B4-BE49-F238E27FC236}">
              <a16:creationId xmlns:a16="http://schemas.microsoft.com/office/drawing/2014/main" id="{BEC3DEC4-B927-4DDF-BE82-664D56235D0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95" name="TextBox 4894">
          <a:extLst>
            <a:ext uri="{FF2B5EF4-FFF2-40B4-BE49-F238E27FC236}">
              <a16:creationId xmlns:a16="http://schemas.microsoft.com/office/drawing/2014/main" id="{0DF9C45D-C168-48F3-A5FD-5A0B8393D99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96" name="TextBox 4895">
          <a:extLst>
            <a:ext uri="{FF2B5EF4-FFF2-40B4-BE49-F238E27FC236}">
              <a16:creationId xmlns:a16="http://schemas.microsoft.com/office/drawing/2014/main" id="{6DE70E6B-BC0C-4CA5-8930-351D6E6DAB3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97" name="TextBox 4896">
          <a:extLst>
            <a:ext uri="{FF2B5EF4-FFF2-40B4-BE49-F238E27FC236}">
              <a16:creationId xmlns:a16="http://schemas.microsoft.com/office/drawing/2014/main" id="{448AD0CD-A40E-4349-A9F7-EE4544762D5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98" name="TextBox 4897">
          <a:extLst>
            <a:ext uri="{FF2B5EF4-FFF2-40B4-BE49-F238E27FC236}">
              <a16:creationId xmlns:a16="http://schemas.microsoft.com/office/drawing/2014/main" id="{A6013B81-7107-4E11-81C8-9678D7D62D7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899" name="TextBox 4898">
          <a:extLst>
            <a:ext uri="{FF2B5EF4-FFF2-40B4-BE49-F238E27FC236}">
              <a16:creationId xmlns:a16="http://schemas.microsoft.com/office/drawing/2014/main" id="{CD6239F3-DDD3-4607-AEF8-5D67969BE3D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00" name="TextBox 4899">
          <a:extLst>
            <a:ext uri="{FF2B5EF4-FFF2-40B4-BE49-F238E27FC236}">
              <a16:creationId xmlns:a16="http://schemas.microsoft.com/office/drawing/2014/main" id="{DDBE2159-0767-4ED1-A67B-5D23A3FEAC6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01" name="TextBox 4900">
          <a:extLst>
            <a:ext uri="{FF2B5EF4-FFF2-40B4-BE49-F238E27FC236}">
              <a16:creationId xmlns:a16="http://schemas.microsoft.com/office/drawing/2014/main" id="{3CD0C21C-0A63-4FB8-B06B-42C63E82457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02" name="TextBox 4901">
          <a:extLst>
            <a:ext uri="{FF2B5EF4-FFF2-40B4-BE49-F238E27FC236}">
              <a16:creationId xmlns:a16="http://schemas.microsoft.com/office/drawing/2014/main" id="{C7B19A8E-5DD6-44AD-BD77-753DE7DFF50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03" name="TextBox 4902">
          <a:extLst>
            <a:ext uri="{FF2B5EF4-FFF2-40B4-BE49-F238E27FC236}">
              <a16:creationId xmlns:a16="http://schemas.microsoft.com/office/drawing/2014/main" id="{3B1ECEEB-4766-4620-9E28-254143E15BE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04" name="TextBox 4903">
          <a:extLst>
            <a:ext uri="{FF2B5EF4-FFF2-40B4-BE49-F238E27FC236}">
              <a16:creationId xmlns:a16="http://schemas.microsoft.com/office/drawing/2014/main" id="{83EB20F8-406E-4F90-8592-013C44BFB00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05" name="TextBox 4904">
          <a:extLst>
            <a:ext uri="{FF2B5EF4-FFF2-40B4-BE49-F238E27FC236}">
              <a16:creationId xmlns:a16="http://schemas.microsoft.com/office/drawing/2014/main" id="{294E3F1F-0227-42AD-BA15-1EA9963009A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06" name="TextBox 4905">
          <a:extLst>
            <a:ext uri="{FF2B5EF4-FFF2-40B4-BE49-F238E27FC236}">
              <a16:creationId xmlns:a16="http://schemas.microsoft.com/office/drawing/2014/main" id="{7517E608-E80A-45A5-BD9F-5CDFB248BC1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07" name="TextBox 4906">
          <a:extLst>
            <a:ext uri="{FF2B5EF4-FFF2-40B4-BE49-F238E27FC236}">
              <a16:creationId xmlns:a16="http://schemas.microsoft.com/office/drawing/2014/main" id="{E11E2517-9F47-434C-9E76-C2F17626973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08" name="TextBox 4907">
          <a:extLst>
            <a:ext uri="{FF2B5EF4-FFF2-40B4-BE49-F238E27FC236}">
              <a16:creationId xmlns:a16="http://schemas.microsoft.com/office/drawing/2014/main" id="{28C52B37-B4A2-477F-A001-62063203AA1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09" name="TextBox 4908">
          <a:extLst>
            <a:ext uri="{FF2B5EF4-FFF2-40B4-BE49-F238E27FC236}">
              <a16:creationId xmlns:a16="http://schemas.microsoft.com/office/drawing/2014/main" id="{85B9CAB8-8D81-44E8-8E06-A0BA3960C13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10" name="TextBox 4909">
          <a:extLst>
            <a:ext uri="{FF2B5EF4-FFF2-40B4-BE49-F238E27FC236}">
              <a16:creationId xmlns:a16="http://schemas.microsoft.com/office/drawing/2014/main" id="{20289D82-F954-4448-BB99-B2053082053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11" name="TextBox 4910">
          <a:extLst>
            <a:ext uri="{FF2B5EF4-FFF2-40B4-BE49-F238E27FC236}">
              <a16:creationId xmlns:a16="http://schemas.microsoft.com/office/drawing/2014/main" id="{437844DD-E559-4D9C-8B5D-45FD95294BC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12" name="TextBox 4911">
          <a:extLst>
            <a:ext uri="{FF2B5EF4-FFF2-40B4-BE49-F238E27FC236}">
              <a16:creationId xmlns:a16="http://schemas.microsoft.com/office/drawing/2014/main" id="{825D39A0-A7B9-4055-B13B-5EEE0041EA5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13" name="TextBox 4912">
          <a:extLst>
            <a:ext uri="{FF2B5EF4-FFF2-40B4-BE49-F238E27FC236}">
              <a16:creationId xmlns:a16="http://schemas.microsoft.com/office/drawing/2014/main" id="{C5531A07-4A07-4989-802E-8129ECAB1E9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14" name="TextBox 4913">
          <a:extLst>
            <a:ext uri="{FF2B5EF4-FFF2-40B4-BE49-F238E27FC236}">
              <a16:creationId xmlns:a16="http://schemas.microsoft.com/office/drawing/2014/main" id="{1FD981CB-836E-4DD9-A9AD-9D509FECFBE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15" name="TextBox 4914">
          <a:extLst>
            <a:ext uri="{FF2B5EF4-FFF2-40B4-BE49-F238E27FC236}">
              <a16:creationId xmlns:a16="http://schemas.microsoft.com/office/drawing/2014/main" id="{C3C3D417-DAB3-4AB1-B2BD-4CBEA289404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16" name="TextBox 4915">
          <a:extLst>
            <a:ext uri="{FF2B5EF4-FFF2-40B4-BE49-F238E27FC236}">
              <a16:creationId xmlns:a16="http://schemas.microsoft.com/office/drawing/2014/main" id="{86E47905-AA2C-468C-9296-67681D77B0A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17" name="TextBox 4916">
          <a:extLst>
            <a:ext uri="{FF2B5EF4-FFF2-40B4-BE49-F238E27FC236}">
              <a16:creationId xmlns:a16="http://schemas.microsoft.com/office/drawing/2014/main" id="{493A23C2-BCAA-499A-9B77-B8A73835E6F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18" name="TextBox 4917">
          <a:extLst>
            <a:ext uri="{FF2B5EF4-FFF2-40B4-BE49-F238E27FC236}">
              <a16:creationId xmlns:a16="http://schemas.microsoft.com/office/drawing/2014/main" id="{D9534242-D79D-4597-8F1E-213D98AC829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19" name="TextBox 4918">
          <a:extLst>
            <a:ext uri="{FF2B5EF4-FFF2-40B4-BE49-F238E27FC236}">
              <a16:creationId xmlns:a16="http://schemas.microsoft.com/office/drawing/2014/main" id="{A4E2636A-478E-46B8-B1A2-A45DEEEEBE1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20" name="TextBox 4919">
          <a:extLst>
            <a:ext uri="{FF2B5EF4-FFF2-40B4-BE49-F238E27FC236}">
              <a16:creationId xmlns:a16="http://schemas.microsoft.com/office/drawing/2014/main" id="{92A251C0-D584-411D-9863-2EDB02E817A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21" name="TextBox 4920">
          <a:extLst>
            <a:ext uri="{FF2B5EF4-FFF2-40B4-BE49-F238E27FC236}">
              <a16:creationId xmlns:a16="http://schemas.microsoft.com/office/drawing/2014/main" id="{12DDD6E1-F5BC-4B0F-A1A2-D2A0F5B1F9D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22" name="TextBox 4921">
          <a:extLst>
            <a:ext uri="{FF2B5EF4-FFF2-40B4-BE49-F238E27FC236}">
              <a16:creationId xmlns:a16="http://schemas.microsoft.com/office/drawing/2014/main" id="{7B7946B6-557D-4FF7-921B-B5EA9F662EC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23" name="TextBox 4922">
          <a:extLst>
            <a:ext uri="{FF2B5EF4-FFF2-40B4-BE49-F238E27FC236}">
              <a16:creationId xmlns:a16="http://schemas.microsoft.com/office/drawing/2014/main" id="{9FD115D0-8143-47E9-81E7-926953EB711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24" name="TextBox 4923">
          <a:extLst>
            <a:ext uri="{FF2B5EF4-FFF2-40B4-BE49-F238E27FC236}">
              <a16:creationId xmlns:a16="http://schemas.microsoft.com/office/drawing/2014/main" id="{0A8A6372-0056-47FA-A193-738DBB9ED8C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25" name="TextBox 4924">
          <a:extLst>
            <a:ext uri="{FF2B5EF4-FFF2-40B4-BE49-F238E27FC236}">
              <a16:creationId xmlns:a16="http://schemas.microsoft.com/office/drawing/2014/main" id="{83B0C325-E77B-4C63-843F-6B7181FA3E5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26" name="TextBox 4925">
          <a:extLst>
            <a:ext uri="{FF2B5EF4-FFF2-40B4-BE49-F238E27FC236}">
              <a16:creationId xmlns:a16="http://schemas.microsoft.com/office/drawing/2014/main" id="{6F05C631-99F4-4FAC-8006-0FA98C9932E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27" name="TextBox 4926">
          <a:extLst>
            <a:ext uri="{FF2B5EF4-FFF2-40B4-BE49-F238E27FC236}">
              <a16:creationId xmlns:a16="http://schemas.microsoft.com/office/drawing/2014/main" id="{A8EC1257-A7AA-4D7D-BB89-73D5FF4FD6B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28" name="TextBox 4927">
          <a:extLst>
            <a:ext uri="{FF2B5EF4-FFF2-40B4-BE49-F238E27FC236}">
              <a16:creationId xmlns:a16="http://schemas.microsoft.com/office/drawing/2014/main" id="{6592A2BF-EC50-49A3-8329-650B3C7A4FA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29" name="TextBox 4928">
          <a:extLst>
            <a:ext uri="{FF2B5EF4-FFF2-40B4-BE49-F238E27FC236}">
              <a16:creationId xmlns:a16="http://schemas.microsoft.com/office/drawing/2014/main" id="{8098448F-4EAB-4988-9C31-879282E4BCE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30" name="TextBox 4929">
          <a:extLst>
            <a:ext uri="{FF2B5EF4-FFF2-40B4-BE49-F238E27FC236}">
              <a16:creationId xmlns:a16="http://schemas.microsoft.com/office/drawing/2014/main" id="{B8E1C842-F913-434D-9969-6A75593F38B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31" name="TextBox 4930">
          <a:extLst>
            <a:ext uri="{FF2B5EF4-FFF2-40B4-BE49-F238E27FC236}">
              <a16:creationId xmlns:a16="http://schemas.microsoft.com/office/drawing/2014/main" id="{99F25158-DC8A-4AB0-8480-0F0CD86685F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32" name="TextBox 4931">
          <a:extLst>
            <a:ext uri="{FF2B5EF4-FFF2-40B4-BE49-F238E27FC236}">
              <a16:creationId xmlns:a16="http://schemas.microsoft.com/office/drawing/2014/main" id="{476955FD-C835-4F2C-8075-9DED4C55CC6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33" name="TextBox 4932">
          <a:extLst>
            <a:ext uri="{FF2B5EF4-FFF2-40B4-BE49-F238E27FC236}">
              <a16:creationId xmlns:a16="http://schemas.microsoft.com/office/drawing/2014/main" id="{42551BA7-6DDE-4A7D-8A23-F9669CB7C15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34" name="TextBox 4933">
          <a:extLst>
            <a:ext uri="{FF2B5EF4-FFF2-40B4-BE49-F238E27FC236}">
              <a16:creationId xmlns:a16="http://schemas.microsoft.com/office/drawing/2014/main" id="{4EE69041-3E40-4C31-879C-350780AFF38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35" name="TextBox 4934">
          <a:extLst>
            <a:ext uri="{FF2B5EF4-FFF2-40B4-BE49-F238E27FC236}">
              <a16:creationId xmlns:a16="http://schemas.microsoft.com/office/drawing/2014/main" id="{E5617113-B707-4967-8EBC-C363D0E61B1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36" name="TextBox 4935">
          <a:extLst>
            <a:ext uri="{FF2B5EF4-FFF2-40B4-BE49-F238E27FC236}">
              <a16:creationId xmlns:a16="http://schemas.microsoft.com/office/drawing/2014/main" id="{318B4FC6-787D-45BB-8AE8-F28A956EC8F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37" name="TextBox 4936">
          <a:extLst>
            <a:ext uri="{FF2B5EF4-FFF2-40B4-BE49-F238E27FC236}">
              <a16:creationId xmlns:a16="http://schemas.microsoft.com/office/drawing/2014/main" id="{B4C2EC34-EEC0-4ABC-9CE9-4AAC9AD6133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38" name="TextBox 4937">
          <a:extLst>
            <a:ext uri="{FF2B5EF4-FFF2-40B4-BE49-F238E27FC236}">
              <a16:creationId xmlns:a16="http://schemas.microsoft.com/office/drawing/2014/main" id="{D7872A7D-4C1F-423B-BE2A-7BF8CE970ED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39" name="TextBox 4938">
          <a:extLst>
            <a:ext uri="{FF2B5EF4-FFF2-40B4-BE49-F238E27FC236}">
              <a16:creationId xmlns:a16="http://schemas.microsoft.com/office/drawing/2014/main" id="{E38AC68D-1082-4F44-9EE9-BDD564AC7C5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40" name="TextBox 4939">
          <a:extLst>
            <a:ext uri="{FF2B5EF4-FFF2-40B4-BE49-F238E27FC236}">
              <a16:creationId xmlns:a16="http://schemas.microsoft.com/office/drawing/2014/main" id="{6BFE7396-9E40-4EBB-A6F3-306C368FB84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41" name="TextBox 4940">
          <a:extLst>
            <a:ext uri="{FF2B5EF4-FFF2-40B4-BE49-F238E27FC236}">
              <a16:creationId xmlns:a16="http://schemas.microsoft.com/office/drawing/2014/main" id="{230AFBEA-02A9-42A7-921E-C53DD8B292A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42" name="TextBox 4941">
          <a:extLst>
            <a:ext uri="{FF2B5EF4-FFF2-40B4-BE49-F238E27FC236}">
              <a16:creationId xmlns:a16="http://schemas.microsoft.com/office/drawing/2014/main" id="{7305F98C-C3D9-4614-B765-D24D2C49B22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43" name="TextBox 4942">
          <a:extLst>
            <a:ext uri="{FF2B5EF4-FFF2-40B4-BE49-F238E27FC236}">
              <a16:creationId xmlns:a16="http://schemas.microsoft.com/office/drawing/2014/main" id="{319166B2-4097-4946-A40A-C6A02873840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44" name="TextBox 4943">
          <a:extLst>
            <a:ext uri="{FF2B5EF4-FFF2-40B4-BE49-F238E27FC236}">
              <a16:creationId xmlns:a16="http://schemas.microsoft.com/office/drawing/2014/main" id="{B8D106FA-5368-45A5-9FC7-EF8F457826C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45" name="TextBox 4944">
          <a:extLst>
            <a:ext uri="{FF2B5EF4-FFF2-40B4-BE49-F238E27FC236}">
              <a16:creationId xmlns:a16="http://schemas.microsoft.com/office/drawing/2014/main" id="{BCAE49D8-B3E5-4950-ACBA-6C77B3671A5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46" name="TextBox 4945">
          <a:extLst>
            <a:ext uri="{FF2B5EF4-FFF2-40B4-BE49-F238E27FC236}">
              <a16:creationId xmlns:a16="http://schemas.microsoft.com/office/drawing/2014/main" id="{F299A162-3E34-4B57-8217-210A55D9A9E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47" name="TextBox 4946">
          <a:extLst>
            <a:ext uri="{FF2B5EF4-FFF2-40B4-BE49-F238E27FC236}">
              <a16:creationId xmlns:a16="http://schemas.microsoft.com/office/drawing/2014/main" id="{D2387A94-E08B-4B19-ADDE-4018E86B6BA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48" name="TextBox 4947">
          <a:extLst>
            <a:ext uri="{FF2B5EF4-FFF2-40B4-BE49-F238E27FC236}">
              <a16:creationId xmlns:a16="http://schemas.microsoft.com/office/drawing/2014/main" id="{5A1FD4BB-CB5F-4E34-A9F6-05332CA3BCB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49" name="TextBox 4948">
          <a:extLst>
            <a:ext uri="{FF2B5EF4-FFF2-40B4-BE49-F238E27FC236}">
              <a16:creationId xmlns:a16="http://schemas.microsoft.com/office/drawing/2014/main" id="{10D9D3C8-DD5F-44D4-9887-686A289A6DB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50" name="TextBox 4949">
          <a:extLst>
            <a:ext uri="{FF2B5EF4-FFF2-40B4-BE49-F238E27FC236}">
              <a16:creationId xmlns:a16="http://schemas.microsoft.com/office/drawing/2014/main" id="{E94A6FA0-33D3-4579-A35E-80A9C69E16F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51" name="TextBox 4950">
          <a:extLst>
            <a:ext uri="{FF2B5EF4-FFF2-40B4-BE49-F238E27FC236}">
              <a16:creationId xmlns:a16="http://schemas.microsoft.com/office/drawing/2014/main" id="{BF81F8C1-1268-42D2-87CC-0107E843591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52" name="TextBox 4951">
          <a:extLst>
            <a:ext uri="{FF2B5EF4-FFF2-40B4-BE49-F238E27FC236}">
              <a16:creationId xmlns:a16="http://schemas.microsoft.com/office/drawing/2014/main" id="{0BF07E6C-C43F-42D4-BA0D-152E9540262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53" name="TextBox 4952">
          <a:extLst>
            <a:ext uri="{FF2B5EF4-FFF2-40B4-BE49-F238E27FC236}">
              <a16:creationId xmlns:a16="http://schemas.microsoft.com/office/drawing/2014/main" id="{EA9B8F03-4653-49AB-8B65-04F9113F6EE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54" name="TextBox 4953">
          <a:extLst>
            <a:ext uri="{FF2B5EF4-FFF2-40B4-BE49-F238E27FC236}">
              <a16:creationId xmlns:a16="http://schemas.microsoft.com/office/drawing/2014/main" id="{684A206F-52EC-4673-ACF8-4098437BC06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55" name="TextBox 4954">
          <a:extLst>
            <a:ext uri="{FF2B5EF4-FFF2-40B4-BE49-F238E27FC236}">
              <a16:creationId xmlns:a16="http://schemas.microsoft.com/office/drawing/2014/main" id="{0CA6B479-ED4C-4AFA-8FD6-DB70B866D82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56" name="TextBox 4955">
          <a:extLst>
            <a:ext uri="{FF2B5EF4-FFF2-40B4-BE49-F238E27FC236}">
              <a16:creationId xmlns:a16="http://schemas.microsoft.com/office/drawing/2014/main" id="{8F948110-E977-45FE-9819-AC9C37676D7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57" name="TextBox 4956">
          <a:extLst>
            <a:ext uri="{FF2B5EF4-FFF2-40B4-BE49-F238E27FC236}">
              <a16:creationId xmlns:a16="http://schemas.microsoft.com/office/drawing/2014/main" id="{19386BBA-664B-4C3F-9BB7-0AE1B35DF18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58" name="TextBox 4957">
          <a:extLst>
            <a:ext uri="{FF2B5EF4-FFF2-40B4-BE49-F238E27FC236}">
              <a16:creationId xmlns:a16="http://schemas.microsoft.com/office/drawing/2014/main" id="{54682EAC-149B-4849-8436-50EC0143D37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59" name="TextBox 4958">
          <a:extLst>
            <a:ext uri="{FF2B5EF4-FFF2-40B4-BE49-F238E27FC236}">
              <a16:creationId xmlns:a16="http://schemas.microsoft.com/office/drawing/2014/main" id="{2184587C-FAFE-4A72-A9F5-C69D8493339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60" name="TextBox 4959">
          <a:extLst>
            <a:ext uri="{FF2B5EF4-FFF2-40B4-BE49-F238E27FC236}">
              <a16:creationId xmlns:a16="http://schemas.microsoft.com/office/drawing/2014/main" id="{25F1AB92-76B9-4661-B6B8-C0C3E69B070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61" name="TextBox 4960">
          <a:extLst>
            <a:ext uri="{FF2B5EF4-FFF2-40B4-BE49-F238E27FC236}">
              <a16:creationId xmlns:a16="http://schemas.microsoft.com/office/drawing/2014/main" id="{E3425951-BFB8-4860-A9A9-C8C4FE16CB4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62" name="TextBox 4961">
          <a:extLst>
            <a:ext uri="{FF2B5EF4-FFF2-40B4-BE49-F238E27FC236}">
              <a16:creationId xmlns:a16="http://schemas.microsoft.com/office/drawing/2014/main" id="{D4C95826-E784-4F0A-9534-C752EA495CB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63" name="TextBox 4962">
          <a:extLst>
            <a:ext uri="{FF2B5EF4-FFF2-40B4-BE49-F238E27FC236}">
              <a16:creationId xmlns:a16="http://schemas.microsoft.com/office/drawing/2014/main" id="{02FA72BA-16E4-49BF-A818-59A3765B652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64" name="TextBox 4963">
          <a:extLst>
            <a:ext uri="{FF2B5EF4-FFF2-40B4-BE49-F238E27FC236}">
              <a16:creationId xmlns:a16="http://schemas.microsoft.com/office/drawing/2014/main" id="{D3281E96-091D-4ECB-A9E0-1E585D14B05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65" name="TextBox 4964">
          <a:extLst>
            <a:ext uri="{FF2B5EF4-FFF2-40B4-BE49-F238E27FC236}">
              <a16:creationId xmlns:a16="http://schemas.microsoft.com/office/drawing/2014/main" id="{47C39A1D-C0DE-4724-80BC-3C49847E462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66" name="TextBox 4965">
          <a:extLst>
            <a:ext uri="{FF2B5EF4-FFF2-40B4-BE49-F238E27FC236}">
              <a16:creationId xmlns:a16="http://schemas.microsoft.com/office/drawing/2014/main" id="{195724ED-478B-4D8B-AF9B-771476CD9E1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67" name="TextBox 4966">
          <a:extLst>
            <a:ext uri="{FF2B5EF4-FFF2-40B4-BE49-F238E27FC236}">
              <a16:creationId xmlns:a16="http://schemas.microsoft.com/office/drawing/2014/main" id="{2EB4C0A5-4E3B-4B3F-B9F5-B3B032006BC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68" name="TextBox 4967">
          <a:extLst>
            <a:ext uri="{FF2B5EF4-FFF2-40B4-BE49-F238E27FC236}">
              <a16:creationId xmlns:a16="http://schemas.microsoft.com/office/drawing/2014/main" id="{76D9B8CA-54DE-4F17-A69B-DCCA503FBCE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69" name="TextBox 4968">
          <a:extLst>
            <a:ext uri="{FF2B5EF4-FFF2-40B4-BE49-F238E27FC236}">
              <a16:creationId xmlns:a16="http://schemas.microsoft.com/office/drawing/2014/main" id="{C99CA3C7-529B-471E-87C4-E07C0612367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70" name="TextBox 4969">
          <a:extLst>
            <a:ext uri="{FF2B5EF4-FFF2-40B4-BE49-F238E27FC236}">
              <a16:creationId xmlns:a16="http://schemas.microsoft.com/office/drawing/2014/main" id="{AAA49BB8-1905-4A3A-A8F9-F703F906BDB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71" name="TextBox 4970">
          <a:extLst>
            <a:ext uri="{FF2B5EF4-FFF2-40B4-BE49-F238E27FC236}">
              <a16:creationId xmlns:a16="http://schemas.microsoft.com/office/drawing/2014/main" id="{5694377D-DA62-4B63-A419-DBF5AAC387A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72" name="TextBox 4971">
          <a:extLst>
            <a:ext uri="{FF2B5EF4-FFF2-40B4-BE49-F238E27FC236}">
              <a16:creationId xmlns:a16="http://schemas.microsoft.com/office/drawing/2014/main" id="{6026F165-CDB8-4EF5-8F2F-8EAF47FD2C0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73" name="TextBox 4972">
          <a:extLst>
            <a:ext uri="{FF2B5EF4-FFF2-40B4-BE49-F238E27FC236}">
              <a16:creationId xmlns:a16="http://schemas.microsoft.com/office/drawing/2014/main" id="{FA093942-BAD9-43F8-A719-5772F4885C6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74" name="TextBox 4973">
          <a:extLst>
            <a:ext uri="{FF2B5EF4-FFF2-40B4-BE49-F238E27FC236}">
              <a16:creationId xmlns:a16="http://schemas.microsoft.com/office/drawing/2014/main" id="{AC50753A-17D7-48CC-86A4-7BB57A79E80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75" name="TextBox 4974">
          <a:extLst>
            <a:ext uri="{FF2B5EF4-FFF2-40B4-BE49-F238E27FC236}">
              <a16:creationId xmlns:a16="http://schemas.microsoft.com/office/drawing/2014/main" id="{0A88FAAC-03FA-499E-92E8-8D709DF41E1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76" name="TextBox 4975">
          <a:extLst>
            <a:ext uri="{FF2B5EF4-FFF2-40B4-BE49-F238E27FC236}">
              <a16:creationId xmlns:a16="http://schemas.microsoft.com/office/drawing/2014/main" id="{3FDA9749-B455-43AE-8D00-760352B657C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77" name="TextBox 4976">
          <a:extLst>
            <a:ext uri="{FF2B5EF4-FFF2-40B4-BE49-F238E27FC236}">
              <a16:creationId xmlns:a16="http://schemas.microsoft.com/office/drawing/2014/main" id="{931F7F5F-A83C-44FC-85B2-000D7995248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78" name="TextBox 4977">
          <a:extLst>
            <a:ext uri="{FF2B5EF4-FFF2-40B4-BE49-F238E27FC236}">
              <a16:creationId xmlns:a16="http://schemas.microsoft.com/office/drawing/2014/main" id="{8217BF76-F6B3-43D8-AFDA-A56731621C8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79" name="TextBox 4978">
          <a:extLst>
            <a:ext uri="{FF2B5EF4-FFF2-40B4-BE49-F238E27FC236}">
              <a16:creationId xmlns:a16="http://schemas.microsoft.com/office/drawing/2014/main" id="{59E27DFF-D6C7-44E5-8F24-AFDCE2D9D76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80" name="TextBox 4979">
          <a:extLst>
            <a:ext uri="{FF2B5EF4-FFF2-40B4-BE49-F238E27FC236}">
              <a16:creationId xmlns:a16="http://schemas.microsoft.com/office/drawing/2014/main" id="{A4AE378C-7E56-44F1-B946-04160CF38D4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81" name="TextBox 4980">
          <a:extLst>
            <a:ext uri="{FF2B5EF4-FFF2-40B4-BE49-F238E27FC236}">
              <a16:creationId xmlns:a16="http://schemas.microsoft.com/office/drawing/2014/main" id="{5F503DB5-DD74-4047-95DD-4F4C64737EC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82" name="TextBox 4981">
          <a:extLst>
            <a:ext uri="{FF2B5EF4-FFF2-40B4-BE49-F238E27FC236}">
              <a16:creationId xmlns:a16="http://schemas.microsoft.com/office/drawing/2014/main" id="{2F12ED0E-E15C-480D-A083-24EC7ACF318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83" name="TextBox 4982">
          <a:extLst>
            <a:ext uri="{FF2B5EF4-FFF2-40B4-BE49-F238E27FC236}">
              <a16:creationId xmlns:a16="http://schemas.microsoft.com/office/drawing/2014/main" id="{186C3010-B072-401A-82EF-DBABF2FC34E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84" name="TextBox 4983">
          <a:extLst>
            <a:ext uri="{FF2B5EF4-FFF2-40B4-BE49-F238E27FC236}">
              <a16:creationId xmlns:a16="http://schemas.microsoft.com/office/drawing/2014/main" id="{D1ABC30E-7D86-4504-95BF-25A92B40B4B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85" name="TextBox 4984">
          <a:extLst>
            <a:ext uri="{FF2B5EF4-FFF2-40B4-BE49-F238E27FC236}">
              <a16:creationId xmlns:a16="http://schemas.microsoft.com/office/drawing/2014/main" id="{85B7EFC4-4CE5-4B4C-BE47-E529A4A5CAB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86" name="TextBox 4985">
          <a:extLst>
            <a:ext uri="{FF2B5EF4-FFF2-40B4-BE49-F238E27FC236}">
              <a16:creationId xmlns:a16="http://schemas.microsoft.com/office/drawing/2014/main" id="{778A4916-2733-485A-9C15-69B30989E83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87" name="TextBox 4986">
          <a:extLst>
            <a:ext uri="{FF2B5EF4-FFF2-40B4-BE49-F238E27FC236}">
              <a16:creationId xmlns:a16="http://schemas.microsoft.com/office/drawing/2014/main" id="{2BE3F9BC-EB60-4F0C-A2D2-57FE70E6006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88" name="TextBox 4987">
          <a:extLst>
            <a:ext uri="{FF2B5EF4-FFF2-40B4-BE49-F238E27FC236}">
              <a16:creationId xmlns:a16="http://schemas.microsoft.com/office/drawing/2014/main" id="{4443C0F6-BE51-4D78-9FF7-EAA54186326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89" name="TextBox 4988">
          <a:extLst>
            <a:ext uri="{FF2B5EF4-FFF2-40B4-BE49-F238E27FC236}">
              <a16:creationId xmlns:a16="http://schemas.microsoft.com/office/drawing/2014/main" id="{685DAE8F-7C35-428F-BF83-8AC25ED0F4F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90" name="TextBox 4989">
          <a:extLst>
            <a:ext uri="{FF2B5EF4-FFF2-40B4-BE49-F238E27FC236}">
              <a16:creationId xmlns:a16="http://schemas.microsoft.com/office/drawing/2014/main" id="{CA6825D9-74A6-49D5-B277-A933EE4208A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91" name="TextBox 4990">
          <a:extLst>
            <a:ext uri="{FF2B5EF4-FFF2-40B4-BE49-F238E27FC236}">
              <a16:creationId xmlns:a16="http://schemas.microsoft.com/office/drawing/2014/main" id="{5171D2CD-AD99-4DF5-9D6B-E0AF8500664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92" name="TextBox 4991">
          <a:extLst>
            <a:ext uri="{FF2B5EF4-FFF2-40B4-BE49-F238E27FC236}">
              <a16:creationId xmlns:a16="http://schemas.microsoft.com/office/drawing/2014/main" id="{B01C57D2-9B81-43B5-B0F6-7BF258A47AD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93" name="TextBox 4992">
          <a:extLst>
            <a:ext uri="{FF2B5EF4-FFF2-40B4-BE49-F238E27FC236}">
              <a16:creationId xmlns:a16="http://schemas.microsoft.com/office/drawing/2014/main" id="{6DAE9B86-E372-4827-BD58-1D183ECB1A1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94" name="TextBox 4993">
          <a:extLst>
            <a:ext uri="{FF2B5EF4-FFF2-40B4-BE49-F238E27FC236}">
              <a16:creationId xmlns:a16="http://schemas.microsoft.com/office/drawing/2014/main" id="{D3412870-49C6-4672-8272-17C0D18240A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95" name="TextBox 4994">
          <a:extLst>
            <a:ext uri="{FF2B5EF4-FFF2-40B4-BE49-F238E27FC236}">
              <a16:creationId xmlns:a16="http://schemas.microsoft.com/office/drawing/2014/main" id="{7ED965FB-A83C-4F28-860A-7ECD422038F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96" name="TextBox 4995">
          <a:extLst>
            <a:ext uri="{FF2B5EF4-FFF2-40B4-BE49-F238E27FC236}">
              <a16:creationId xmlns:a16="http://schemas.microsoft.com/office/drawing/2014/main" id="{5AD56D3C-7AF9-4EDB-93AA-D73163F39E9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97" name="TextBox 4996">
          <a:extLst>
            <a:ext uri="{FF2B5EF4-FFF2-40B4-BE49-F238E27FC236}">
              <a16:creationId xmlns:a16="http://schemas.microsoft.com/office/drawing/2014/main" id="{6ADDB083-C898-43CF-8754-8B59A6A6DB1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98" name="TextBox 4997">
          <a:extLst>
            <a:ext uri="{FF2B5EF4-FFF2-40B4-BE49-F238E27FC236}">
              <a16:creationId xmlns:a16="http://schemas.microsoft.com/office/drawing/2014/main" id="{3B67FA26-88BD-46D7-BEBC-A6515DBD6AD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4999" name="TextBox 4998">
          <a:extLst>
            <a:ext uri="{FF2B5EF4-FFF2-40B4-BE49-F238E27FC236}">
              <a16:creationId xmlns:a16="http://schemas.microsoft.com/office/drawing/2014/main" id="{15F6654D-0299-4F46-BBD1-797D537EF37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00" name="TextBox 4999">
          <a:extLst>
            <a:ext uri="{FF2B5EF4-FFF2-40B4-BE49-F238E27FC236}">
              <a16:creationId xmlns:a16="http://schemas.microsoft.com/office/drawing/2014/main" id="{B3526A8F-E53B-4B5B-BED1-6CA5F7C818F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01" name="TextBox 5000">
          <a:extLst>
            <a:ext uri="{FF2B5EF4-FFF2-40B4-BE49-F238E27FC236}">
              <a16:creationId xmlns:a16="http://schemas.microsoft.com/office/drawing/2014/main" id="{B1192107-EF56-4738-B4C1-1AFAF96F61D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02" name="TextBox 5001">
          <a:extLst>
            <a:ext uri="{FF2B5EF4-FFF2-40B4-BE49-F238E27FC236}">
              <a16:creationId xmlns:a16="http://schemas.microsoft.com/office/drawing/2014/main" id="{86C10422-3318-4CEA-93A3-1DF6340A99F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03" name="TextBox 5002">
          <a:extLst>
            <a:ext uri="{FF2B5EF4-FFF2-40B4-BE49-F238E27FC236}">
              <a16:creationId xmlns:a16="http://schemas.microsoft.com/office/drawing/2014/main" id="{F081E7DA-FCCD-4935-9DB5-395A439ADAC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04" name="TextBox 5003">
          <a:extLst>
            <a:ext uri="{FF2B5EF4-FFF2-40B4-BE49-F238E27FC236}">
              <a16:creationId xmlns:a16="http://schemas.microsoft.com/office/drawing/2014/main" id="{343F94B0-D209-4B09-B83B-75EDF412785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05" name="TextBox 5004">
          <a:extLst>
            <a:ext uri="{FF2B5EF4-FFF2-40B4-BE49-F238E27FC236}">
              <a16:creationId xmlns:a16="http://schemas.microsoft.com/office/drawing/2014/main" id="{9B8F6294-68BD-42FC-BE3C-93E103457ED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06" name="TextBox 5005">
          <a:extLst>
            <a:ext uri="{FF2B5EF4-FFF2-40B4-BE49-F238E27FC236}">
              <a16:creationId xmlns:a16="http://schemas.microsoft.com/office/drawing/2014/main" id="{6566B47A-A906-4B44-AEF5-7862D55D460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07" name="TextBox 5006">
          <a:extLst>
            <a:ext uri="{FF2B5EF4-FFF2-40B4-BE49-F238E27FC236}">
              <a16:creationId xmlns:a16="http://schemas.microsoft.com/office/drawing/2014/main" id="{BA1D2CAD-3804-43B5-94E0-2A3D6DE941D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08" name="TextBox 5007">
          <a:extLst>
            <a:ext uri="{FF2B5EF4-FFF2-40B4-BE49-F238E27FC236}">
              <a16:creationId xmlns:a16="http://schemas.microsoft.com/office/drawing/2014/main" id="{6AE83751-4F55-44E5-9EFC-E8EABB1C43E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09" name="TextBox 5008">
          <a:extLst>
            <a:ext uri="{FF2B5EF4-FFF2-40B4-BE49-F238E27FC236}">
              <a16:creationId xmlns:a16="http://schemas.microsoft.com/office/drawing/2014/main" id="{585B9EAA-2A85-4759-9398-226EBD22065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10" name="TextBox 5009">
          <a:extLst>
            <a:ext uri="{FF2B5EF4-FFF2-40B4-BE49-F238E27FC236}">
              <a16:creationId xmlns:a16="http://schemas.microsoft.com/office/drawing/2014/main" id="{65484109-EE68-43AD-B056-DE6218CAEFE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11" name="TextBox 5010">
          <a:extLst>
            <a:ext uri="{FF2B5EF4-FFF2-40B4-BE49-F238E27FC236}">
              <a16:creationId xmlns:a16="http://schemas.microsoft.com/office/drawing/2014/main" id="{B9B5362F-FE32-4064-8113-2A12AAAB148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12" name="TextBox 5011">
          <a:extLst>
            <a:ext uri="{FF2B5EF4-FFF2-40B4-BE49-F238E27FC236}">
              <a16:creationId xmlns:a16="http://schemas.microsoft.com/office/drawing/2014/main" id="{45694477-72E9-4E26-9376-C6AA35D38F5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13" name="TextBox 5012">
          <a:extLst>
            <a:ext uri="{FF2B5EF4-FFF2-40B4-BE49-F238E27FC236}">
              <a16:creationId xmlns:a16="http://schemas.microsoft.com/office/drawing/2014/main" id="{6C436F20-C73A-4A34-996B-3B00418A4D1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14" name="TextBox 5013">
          <a:extLst>
            <a:ext uri="{FF2B5EF4-FFF2-40B4-BE49-F238E27FC236}">
              <a16:creationId xmlns:a16="http://schemas.microsoft.com/office/drawing/2014/main" id="{3389508F-E2BF-4661-8F3E-3553C8F54BC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15" name="TextBox 5014">
          <a:extLst>
            <a:ext uri="{FF2B5EF4-FFF2-40B4-BE49-F238E27FC236}">
              <a16:creationId xmlns:a16="http://schemas.microsoft.com/office/drawing/2014/main" id="{7C172443-07A0-46DD-8F8D-8DDC58B788A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16" name="TextBox 5015">
          <a:extLst>
            <a:ext uri="{FF2B5EF4-FFF2-40B4-BE49-F238E27FC236}">
              <a16:creationId xmlns:a16="http://schemas.microsoft.com/office/drawing/2014/main" id="{5CB70AF8-947F-4550-AC7D-8F683029002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17" name="TextBox 5016">
          <a:extLst>
            <a:ext uri="{FF2B5EF4-FFF2-40B4-BE49-F238E27FC236}">
              <a16:creationId xmlns:a16="http://schemas.microsoft.com/office/drawing/2014/main" id="{52B88177-389E-41AC-8BAB-29E39E9DB33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18" name="TextBox 5017">
          <a:extLst>
            <a:ext uri="{FF2B5EF4-FFF2-40B4-BE49-F238E27FC236}">
              <a16:creationId xmlns:a16="http://schemas.microsoft.com/office/drawing/2014/main" id="{549D084B-DFCE-4A78-9BDA-1A90AE066F5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19" name="TextBox 5018">
          <a:extLst>
            <a:ext uri="{FF2B5EF4-FFF2-40B4-BE49-F238E27FC236}">
              <a16:creationId xmlns:a16="http://schemas.microsoft.com/office/drawing/2014/main" id="{B717E8B4-B075-4C79-AC1A-8FD2FB60400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20" name="TextBox 5019">
          <a:extLst>
            <a:ext uri="{FF2B5EF4-FFF2-40B4-BE49-F238E27FC236}">
              <a16:creationId xmlns:a16="http://schemas.microsoft.com/office/drawing/2014/main" id="{9D5AAFDC-D34C-444F-BED7-885E0FB7E8A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21" name="TextBox 5020">
          <a:extLst>
            <a:ext uri="{FF2B5EF4-FFF2-40B4-BE49-F238E27FC236}">
              <a16:creationId xmlns:a16="http://schemas.microsoft.com/office/drawing/2014/main" id="{6A0C1A55-921C-435D-B77C-BDFE70D2034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22" name="TextBox 5021">
          <a:extLst>
            <a:ext uri="{FF2B5EF4-FFF2-40B4-BE49-F238E27FC236}">
              <a16:creationId xmlns:a16="http://schemas.microsoft.com/office/drawing/2014/main" id="{928AF729-770D-40D0-B13F-155C5B72880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23" name="TextBox 5022">
          <a:extLst>
            <a:ext uri="{FF2B5EF4-FFF2-40B4-BE49-F238E27FC236}">
              <a16:creationId xmlns:a16="http://schemas.microsoft.com/office/drawing/2014/main" id="{86D273A8-AE3D-4663-AC00-78C405A5732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24" name="TextBox 5023">
          <a:extLst>
            <a:ext uri="{FF2B5EF4-FFF2-40B4-BE49-F238E27FC236}">
              <a16:creationId xmlns:a16="http://schemas.microsoft.com/office/drawing/2014/main" id="{FA05D0F0-D140-40FB-B4F6-EC29252E68F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25" name="TextBox 5024">
          <a:extLst>
            <a:ext uri="{FF2B5EF4-FFF2-40B4-BE49-F238E27FC236}">
              <a16:creationId xmlns:a16="http://schemas.microsoft.com/office/drawing/2014/main" id="{35A0B4D6-A4CB-4B6A-B709-062309866CD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26" name="TextBox 5025">
          <a:extLst>
            <a:ext uri="{FF2B5EF4-FFF2-40B4-BE49-F238E27FC236}">
              <a16:creationId xmlns:a16="http://schemas.microsoft.com/office/drawing/2014/main" id="{7AD10273-12E9-42A0-9DDE-07E5944F610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27" name="TextBox 5026">
          <a:extLst>
            <a:ext uri="{FF2B5EF4-FFF2-40B4-BE49-F238E27FC236}">
              <a16:creationId xmlns:a16="http://schemas.microsoft.com/office/drawing/2014/main" id="{D8C39174-B528-4D1E-81EA-97282326B6A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28" name="TextBox 5027">
          <a:extLst>
            <a:ext uri="{FF2B5EF4-FFF2-40B4-BE49-F238E27FC236}">
              <a16:creationId xmlns:a16="http://schemas.microsoft.com/office/drawing/2014/main" id="{E55DC2BF-7472-463A-9199-ACCACE58180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29" name="TextBox 5028">
          <a:extLst>
            <a:ext uri="{FF2B5EF4-FFF2-40B4-BE49-F238E27FC236}">
              <a16:creationId xmlns:a16="http://schemas.microsoft.com/office/drawing/2014/main" id="{A6B44582-A42A-40B5-804A-08F23092B49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30" name="TextBox 5029">
          <a:extLst>
            <a:ext uri="{FF2B5EF4-FFF2-40B4-BE49-F238E27FC236}">
              <a16:creationId xmlns:a16="http://schemas.microsoft.com/office/drawing/2014/main" id="{A5C0792A-F28D-4A60-8C84-BCDFCBD136B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31" name="TextBox 5030">
          <a:extLst>
            <a:ext uri="{FF2B5EF4-FFF2-40B4-BE49-F238E27FC236}">
              <a16:creationId xmlns:a16="http://schemas.microsoft.com/office/drawing/2014/main" id="{63F2BDC2-ABA1-4391-BFFF-CD26155F7E7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32" name="TextBox 5031">
          <a:extLst>
            <a:ext uri="{FF2B5EF4-FFF2-40B4-BE49-F238E27FC236}">
              <a16:creationId xmlns:a16="http://schemas.microsoft.com/office/drawing/2014/main" id="{4090993F-2E5F-4C38-B4CC-172B4FAC81D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33" name="TextBox 5032">
          <a:extLst>
            <a:ext uri="{FF2B5EF4-FFF2-40B4-BE49-F238E27FC236}">
              <a16:creationId xmlns:a16="http://schemas.microsoft.com/office/drawing/2014/main" id="{0490A80D-E63E-47CC-A0D9-FAD168F574A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34" name="TextBox 5033">
          <a:extLst>
            <a:ext uri="{FF2B5EF4-FFF2-40B4-BE49-F238E27FC236}">
              <a16:creationId xmlns:a16="http://schemas.microsoft.com/office/drawing/2014/main" id="{99016407-AC6E-4842-9D1A-99005E864A5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35" name="TextBox 5034">
          <a:extLst>
            <a:ext uri="{FF2B5EF4-FFF2-40B4-BE49-F238E27FC236}">
              <a16:creationId xmlns:a16="http://schemas.microsoft.com/office/drawing/2014/main" id="{A4CCC2F9-7238-45BB-9D1C-D2F8AC3CC6C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36" name="TextBox 5035">
          <a:extLst>
            <a:ext uri="{FF2B5EF4-FFF2-40B4-BE49-F238E27FC236}">
              <a16:creationId xmlns:a16="http://schemas.microsoft.com/office/drawing/2014/main" id="{70890F37-7188-487F-B86E-CAFD355E132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37" name="TextBox 5036">
          <a:extLst>
            <a:ext uri="{FF2B5EF4-FFF2-40B4-BE49-F238E27FC236}">
              <a16:creationId xmlns:a16="http://schemas.microsoft.com/office/drawing/2014/main" id="{5BEE2B82-3AFB-4970-83C4-71E3C234028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38" name="TextBox 5037">
          <a:extLst>
            <a:ext uri="{FF2B5EF4-FFF2-40B4-BE49-F238E27FC236}">
              <a16:creationId xmlns:a16="http://schemas.microsoft.com/office/drawing/2014/main" id="{5E94F950-7B49-4C5E-84F5-40F8AE62532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39" name="TextBox 5038">
          <a:extLst>
            <a:ext uri="{FF2B5EF4-FFF2-40B4-BE49-F238E27FC236}">
              <a16:creationId xmlns:a16="http://schemas.microsoft.com/office/drawing/2014/main" id="{5FBC7960-D829-4E4C-986F-976B4547629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40" name="TextBox 5039">
          <a:extLst>
            <a:ext uri="{FF2B5EF4-FFF2-40B4-BE49-F238E27FC236}">
              <a16:creationId xmlns:a16="http://schemas.microsoft.com/office/drawing/2014/main" id="{3B28CEBD-8751-4A1B-BBF4-5C91B18F6D5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41" name="TextBox 5040">
          <a:extLst>
            <a:ext uri="{FF2B5EF4-FFF2-40B4-BE49-F238E27FC236}">
              <a16:creationId xmlns:a16="http://schemas.microsoft.com/office/drawing/2014/main" id="{227FBCC3-3DB6-4CB7-80BE-7140D4CA66F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42" name="TextBox 5041">
          <a:extLst>
            <a:ext uri="{FF2B5EF4-FFF2-40B4-BE49-F238E27FC236}">
              <a16:creationId xmlns:a16="http://schemas.microsoft.com/office/drawing/2014/main" id="{9DADDCB7-2A25-4CD5-8F1F-4266E78FEC9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43" name="TextBox 5042">
          <a:extLst>
            <a:ext uri="{FF2B5EF4-FFF2-40B4-BE49-F238E27FC236}">
              <a16:creationId xmlns:a16="http://schemas.microsoft.com/office/drawing/2014/main" id="{C0AE7D06-00CD-4626-AA76-8759A944472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44" name="TextBox 5043">
          <a:extLst>
            <a:ext uri="{FF2B5EF4-FFF2-40B4-BE49-F238E27FC236}">
              <a16:creationId xmlns:a16="http://schemas.microsoft.com/office/drawing/2014/main" id="{1F7868B6-BB19-4751-B907-804B3E7632A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45" name="TextBox 5044">
          <a:extLst>
            <a:ext uri="{FF2B5EF4-FFF2-40B4-BE49-F238E27FC236}">
              <a16:creationId xmlns:a16="http://schemas.microsoft.com/office/drawing/2014/main" id="{E52F4052-0F94-47E7-9096-F19097408A5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46" name="TextBox 5045">
          <a:extLst>
            <a:ext uri="{FF2B5EF4-FFF2-40B4-BE49-F238E27FC236}">
              <a16:creationId xmlns:a16="http://schemas.microsoft.com/office/drawing/2014/main" id="{8F24FF3F-1711-4531-8492-E49E9DA4D84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47" name="TextBox 5046">
          <a:extLst>
            <a:ext uri="{FF2B5EF4-FFF2-40B4-BE49-F238E27FC236}">
              <a16:creationId xmlns:a16="http://schemas.microsoft.com/office/drawing/2014/main" id="{CF83B0FA-CE5E-4963-BC1B-04FC3393B8A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48" name="TextBox 5047">
          <a:extLst>
            <a:ext uri="{FF2B5EF4-FFF2-40B4-BE49-F238E27FC236}">
              <a16:creationId xmlns:a16="http://schemas.microsoft.com/office/drawing/2014/main" id="{9BA2E909-4618-43FA-A5F8-9B3C14CD376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49" name="TextBox 5048">
          <a:extLst>
            <a:ext uri="{FF2B5EF4-FFF2-40B4-BE49-F238E27FC236}">
              <a16:creationId xmlns:a16="http://schemas.microsoft.com/office/drawing/2014/main" id="{8A088874-04F6-449E-89B5-16BF2111F55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50" name="TextBox 5049">
          <a:extLst>
            <a:ext uri="{FF2B5EF4-FFF2-40B4-BE49-F238E27FC236}">
              <a16:creationId xmlns:a16="http://schemas.microsoft.com/office/drawing/2014/main" id="{35FCB7C8-92B8-4E18-9721-DA3277D7D4B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51" name="TextBox 5050">
          <a:extLst>
            <a:ext uri="{FF2B5EF4-FFF2-40B4-BE49-F238E27FC236}">
              <a16:creationId xmlns:a16="http://schemas.microsoft.com/office/drawing/2014/main" id="{5F461C98-A158-436A-AE37-F66A5B116C3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52" name="TextBox 5051">
          <a:extLst>
            <a:ext uri="{FF2B5EF4-FFF2-40B4-BE49-F238E27FC236}">
              <a16:creationId xmlns:a16="http://schemas.microsoft.com/office/drawing/2014/main" id="{B9AC0CE1-A6B2-48F6-9723-6EEF8B5C7AF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53" name="TextBox 5052">
          <a:extLst>
            <a:ext uri="{FF2B5EF4-FFF2-40B4-BE49-F238E27FC236}">
              <a16:creationId xmlns:a16="http://schemas.microsoft.com/office/drawing/2014/main" id="{1F184971-0D46-43AE-917D-4525157F680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54" name="TextBox 5053">
          <a:extLst>
            <a:ext uri="{FF2B5EF4-FFF2-40B4-BE49-F238E27FC236}">
              <a16:creationId xmlns:a16="http://schemas.microsoft.com/office/drawing/2014/main" id="{95BD48A7-946B-4DFE-9132-D81A3D143AC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55" name="TextBox 5054">
          <a:extLst>
            <a:ext uri="{FF2B5EF4-FFF2-40B4-BE49-F238E27FC236}">
              <a16:creationId xmlns:a16="http://schemas.microsoft.com/office/drawing/2014/main" id="{F96D98A9-3901-46A0-B43C-CD8A1CAF7D1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56" name="TextBox 5055">
          <a:extLst>
            <a:ext uri="{FF2B5EF4-FFF2-40B4-BE49-F238E27FC236}">
              <a16:creationId xmlns:a16="http://schemas.microsoft.com/office/drawing/2014/main" id="{EABA07D3-541D-45CB-AF3A-600BD8AD894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57" name="TextBox 5056">
          <a:extLst>
            <a:ext uri="{FF2B5EF4-FFF2-40B4-BE49-F238E27FC236}">
              <a16:creationId xmlns:a16="http://schemas.microsoft.com/office/drawing/2014/main" id="{3BC9F80B-776B-4FC8-906D-50E5B97DC6C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58" name="TextBox 5057">
          <a:extLst>
            <a:ext uri="{FF2B5EF4-FFF2-40B4-BE49-F238E27FC236}">
              <a16:creationId xmlns:a16="http://schemas.microsoft.com/office/drawing/2014/main" id="{C8314E9F-0525-4400-A59F-B5E5665BD0A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59" name="TextBox 5058">
          <a:extLst>
            <a:ext uri="{FF2B5EF4-FFF2-40B4-BE49-F238E27FC236}">
              <a16:creationId xmlns:a16="http://schemas.microsoft.com/office/drawing/2014/main" id="{3150EE9B-49A4-43CF-B079-EDF076AC78E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60" name="TextBox 5059">
          <a:extLst>
            <a:ext uri="{FF2B5EF4-FFF2-40B4-BE49-F238E27FC236}">
              <a16:creationId xmlns:a16="http://schemas.microsoft.com/office/drawing/2014/main" id="{8E541DB2-47D5-437A-B84C-DF05B02F52A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61" name="TextBox 5060">
          <a:extLst>
            <a:ext uri="{FF2B5EF4-FFF2-40B4-BE49-F238E27FC236}">
              <a16:creationId xmlns:a16="http://schemas.microsoft.com/office/drawing/2014/main" id="{AFF2D561-8A1A-4A2A-ADF0-DEA2312B254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62" name="TextBox 5061">
          <a:extLst>
            <a:ext uri="{FF2B5EF4-FFF2-40B4-BE49-F238E27FC236}">
              <a16:creationId xmlns:a16="http://schemas.microsoft.com/office/drawing/2014/main" id="{6744A5B5-B806-4635-8D9B-146E71BBC6B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63" name="TextBox 5062">
          <a:extLst>
            <a:ext uri="{FF2B5EF4-FFF2-40B4-BE49-F238E27FC236}">
              <a16:creationId xmlns:a16="http://schemas.microsoft.com/office/drawing/2014/main" id="{4987F3A7-7D1D-41F8-8361-2F37D7022C7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64" name="TextBox 5063">
          <a:extLst>
            <a:ext uri="{FF2B5EF4-FFF2-40B4-BE49-F238E27FC236}">
              <a16:creationId xmlns:a16="http://schemas.microsoft.com/office/drawing/2014/main" id="{A618FBBF-60D8-4200-825D-BE98D99C8D0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65" name="TextBox 5064">
          <a:extLst>
            <a:ext uri="{FF2B5EF4-FFF2-40B4-BE49-F238E27FC236}">
              <a16:creationId xmlns:a16="http://schemas.microsoft.com/office/drawing/2014/main" id="{D01C7884-9D45-4645-9239-52BC26FC70B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66" name="TextBox 5065">
          <a:extLst>
            <a:ext uri="{FF2B5EF4-FFF2-40B4-BE49-F238E27FC236}">
              <a16:creationId xmlns:a16="http://schemas.microsoft.com/office/drawing/2014/main" id="{15F41FB2-AEAA-4B55-AFDA-42CF6E82614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67" name="TextBox 5066">
          <a:extLst>
            <a:ext uri="{FF2B5EF4-FFF2-40B4-BE49-F238E27FC236}">
              <a16:creationId xmlns:a16="http://schemas.microsoft.com/office/drawing/2014/main" id="{91DB2407-F2C5-4D98-A7BB-B591BCE012B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68" name="TextBox 5067">
          <a:extLst>
            <a:ext uri="{FF2B5EF4-FFF2-40B4-BE49-F238E27FC236}">
              <a16:creationId xmlns:a16="http://schemas.microsoft.com/office/drawing/2014/main" id="{613CB4B7-ED6A-42A9-B429-3901AE6D31B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69" name="TextBox 5068">
          <a:extLst>
            <a:ext uri="{FF2B5EF4-FFF2-40B4-BE49-F238E27FC236}">
              <a16:creationId xmlns:a16="http://schemas.microsoft.com/office/drawing/2014/main" id="{25830C09-3E0A-4929-8542-A0F9947A4D5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70" name="TextBox 5069">
          <a:extLst>
            <a:ext uri="{FF2B5EF4-FFF2-40B4-BE49-F238E27FC236}">
              <a16:creationId xmlns:a16="http://schemas.microsoft.com/office/drawing/2014/main" id="{E6F4B0FA-2FBC-4854-903F-6E38E618C1C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71" name="TextBox 5070">
          <a:extLst>
            <a:ext uri="{FF2B5EF4-FFF2-40B4-BE49-F238E27FC236}">
              <a16:creationId xmlns:a16="http://schemas.microsoft.com/office/drawing/2014/main" id="{338E3F6A-D444-4DB7-B890-F1B7C772DF8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72" name="TextBox 5071">
          <a:extLst>
            <a:ext uri="{FF2B5EF4-FFF2-40B4-BE49-F238E27FC236}">
              <a16:creationId xmlns:a16="http://schemas.microsoft.com/office/drawing/2014/main" id="{EA20CD09-ACDD-4A8B-B49B-9319A83F35E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73" name="TextBox 5072">
          <a:extLst>
            <a:ext uri="{FF2B5EF4-FFF2-40B4-BE49-F238E27FC236}">
              <a16:creationId xmlns:a16="http://schemas.microsoft.com/office/drawing/2014/main" id="{451E147A-35DC-4B3C-A912-96763E0DF17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74" name="TextBox 5073">
          <a:extLst>
            <a:ext uri="{FF2B5EF4-FFF2-40B4-BE49-F238E27FC236}">
              <a16:creationId xmlns:a16="http://schemas.microsoft.com/office/drawing/2014/main" id="{D3D6DAC3-0779-480C-930D-F296E056356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75" name="TextBox 5074">
          <a:extLst>
            <a:ext uri="{FF2B5EF4-FFF2-40B4-BE49-F238E27FC236}">
              <a16:creationId xmlns:a16="http://schemas.microsoft.com/office/drawing/2014/main" id="{A6533234-8678-48AF-B103-45EE862A8D4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76" name="TextBox 5075">
          <a:extLst>
            <a:ext uri="{FF2B5EF4-FFF2-40B4-BE49-F238E27FC236}">
              <a16:creationId xmlns:a16="http://schemas.microsoft.com/office/drawing/2014/main" id="{A185AA03-C7C2-49FC-A37D-9A7CC3D5DEF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77" name="TextBox 5076">
          <a:extLst>
            <a:ext uri="{FF2B5EF4-FFF2-40B4-BE49-F238E27FC236}">
              <a16:creationId xmlns:a16="http://schemas.microsoft.com/office/drawing/2014/main" id="{E3E85993-53EA-4F6B-8EFE-7FEC226D163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78" name="TextBox 5077">
          <a:extLst>
            <a:ext uri="{FF2B5EF4-FFF2-40B4-BE49-F238E27FC236}">
              <a16:creationId xmlns:a16="http://schemas.microsoft.com/office/drawing/2014/main" id="{3ABD3C27-60CE-409F-AE7B-E7F85A81342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79" name="TextBox 5078">
          <a:extLst>
            <a:ext uri="{FF2B5EF4-FFF2-40B4-BE49-F238E27FC236}">
              <a16:creationId xmlns:a16="http://schemas.microsoft.com/office/drawing/2014/main" id="{AE31516D-1029-4D13-8F8E-B75446996AF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80" name="TextBox 5079">
          <a:extLst>
            <a:ext uri="{FF2B5EF4-FFF2-40B4-BE49-F238E27FC236}">
              <a16:creationId xmlns:a16="http://schemas.microsoft.com/office/drawing/2014/main" id="{C568CC6E-42F1-49FA-8017-D1A36456657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81" name="TextBox 5080">
          <a:extLst>
            <a:ext uri="{FF2B5EF4-FFF2-40B4-BE49-F238E27FC236}">
              <a16:creationId xmlns:a16="http://schemas.microsoft.com/office/drawing/2014/main" id="{3808C10E-7C78-4821-B592-D76C28B0C35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82" name="TextBox 5081">
          <a:extLst>
            <a:ext uri="{FF2B5EF4-FFF2-40B4-BE49-F238E27FC236}">
              <a16:creationId xmlns:a16="http://schemas.microsoft.com/office/drawing/2014/main" id="{35CB791C-CB4D-4D16-88E6-E8CD40C7A8A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83" name="TextBox 5082">
          <a:extLst>
            <a:ext uri="{FF2B5EF4-FFF2-40B4-BE49-F238E27FC236}">
              <a16:creationId xmlns:a16="http://schemas.microsoft.com/office/drawing/2014/main" id="{7CB33819-73D0-48E3-8804-BF24B901B51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84" name="TextBox 5083">
          <a:extLst>
            <a:ext uri="{FF2B5EF4-FFF2-40B4-BE49-F238E27FC236}">
              <a16:creationId xmlns:a16="http://schemas.microsoft.com/office/drawing/2014/main" id="{9FD05C14-4596-4283-A76C-4727A0FDD75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85" name="TextBox 5084">
          <a:extLst>
            <a:ext uri="{FF2B5EF4-FFF2-40B4-BE49-F238E27FC236}">
              <a16:creationId xmlns:a16="http://schemas.microsoft.com/office/drawing/2014/main" id="{28640E58-C5BA-4187-9A70-4326DC6A4F4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86" name="TextBox 5085">
          <a:extLst>
            <a:ext uri="{FF2B5EF4-FFF2-40B4-BE49-F238E27FC236}">
              <a16:creationId xmlns:a16="http://schemas.microsoft.com/office/drawing/2014/main" id="{8CB6395F-A0D7-42BC-BCE4-BAA8D004773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87" name="TextBox 5086">
          <a:extLst>
            <a:ext uri="{FF2B5EF4-FFF2-40B4-BE49-F238E27FC236}">
              <a16:creationId xmlns:a16="http://schemas.microsoft.com/office/drawing/2014/main" id="{E806FE55-3E83-46DE-88C8-3F2B3E82F61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88" name="TextBox 5087">
          <a:extLst>
            <a:ext uri="{FF2B5EF4-FFF2-40B4-BE49-F238E27FC236}">
              <a16:creationId xmlns:a16="http://schemas.microsoft.com/office/drawing/2014/main" id="{89EC9DC3-327E-4A16-8879-849211F7FEF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89" name="TextBox 5088">
          <a:extLst>
            <a:ext uri="{FF2B5EF4-FFF2-40B4-BE49-F238E27FC236}">
              <a16:creationId xmlns:a16="http://schemas.microsoft.com/office/drawing/2014/main" id="{778E1B6C-9983-4DF0-A1CF-96793B2A899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90" name="TextBox 5089">
          <a:extLst>
            <a:ext uri="{FF2B5EF4-FFF2-40B4-BE49-F238E27FC236}">
              <a16:creationId xmlns:a16="http://schemas.microsoft.com/office/drawing/2014/main" id="{6BA19FC4-5BC8-4B97-B01B-FB31BD1B7EC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91" name="TextBox 5090">
          <a:extLst>
            <a:ext uri="{FF2B5EF4-FFF2-40B4-BE49-F238E27FC236}">
              <a16:creationId xmlns:a16="http://schemas.microsoft.com/office/drawing/2014/main" id="{C57DDD70-6803-4847-B349-3E719B350EB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92" name="TextBox 5091">
          <a:extLst>
            <a:ext uri="{FF2B5EF4-FFF2-40B4-BE49-F238E27FC236}">
              <a16:creationId xmlns:a16="http://schemas.microsoft.com/office/drawing/2014/main" id="{66428A01-4A8A-4C27-8F35-9F0D15F8A6D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93" name="TextBox 5092">
          <a:extLst>
            <a:ext uri="{FF2B5EF4-FFF2-40B4-BE49-F238E27FC236}">
              <a16:creationId xmlns:a16="http://schemas.microsoft.com/office/drawing/2014/main" id="{1F1CEDDC-91D3-4C3E-885D-3D4B8F8B221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94" name="TextBox 5093">
          <a:extLst>
            <a:ext uri="{FF2B5EF4-FFF2-40B4-BE49-F238E27FC236}">
              <a16:creationId xmlns:a16="http://schemas.microsoft.com/office/drawing/2014/main" id="{051B7ECF-223D-440D-B30A-5D4D1CE93BB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95" name="TextBox 5094">
          <a:extLst>
            <a:ext uri="{FF2B5EF4-FFF2-40B4-BE49-F238E27FC236}">
              <a16:creationId xmlns:a16="http://schemas.microsoft.com/office/drawing/2014/main" id="{6E625727-1736-4900-803F-5D58E17D421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96" name="TextBox 5095">
          <a:extLst>
            <a:ext uri="{FF2B5EF4-FFF2-40B4-BE49-F238E27FC236}">
              <a16:creationId xmlns:a16="http://schemas.microsoft.com/office/drawing/2014/main" id="{9E7530C9-E253-4C89-88BF-B457259A37B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97" name="TextBox 5096">
          <a:extLst>
            <a:ext uri="{FF2B5EF4-FFF2-40B4-BE49-F238E27FC236}">
              <a16:creationId xmlns:a16="http://schemas.microsoft.com/office/drawing/2014/main" id="{3DC8FE07-7A48-4B78-B07C-78D1B1DF6B1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98" name="TextBox 5097">
          <a:extLst>
            <a:ext uri="{FF2B5EF4-FFF2-40B4-BE49-F238E27FC236}">
              <a16:creationId xmlns:a16="http://schemas.microsoft.com/office/drawing/2014/main" id="{21A24F48-5C73-4014-9C78-4298D62AAC0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099" name="TextBox 5098">
          <a:extLst>
            <a:ext uri="{FF2B5EF4-FFF2-40B4-BE49-F238E27FC236}">
              <a16:creationId xmlns:a16="http://schemas.microsoft.com/office/drawing/2014/main" id="{FCC49589-B343-470D-B76F-3A7EF940AEA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00" name="TextBox 5099">
          <a:extLst>
            <a:ext uri="{FF2B5EF4-FFF2-40B4-BE49-F238E27FC236}">
              <a16:creationId xmlns:a16="http://schemas.microsoft.com/office/drawing/2014/main" id="{C9D6E998-62D6-4B68-B91C-1C225B38253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01" name="TextBox 5100">
          <a:extLst>
            <a:ext uri="{FF2B5EF4-FFF2-40B4-BE49-F238E27FC236}">
              <a16:creationId xmlns:a16="http://schemas.microsoft.com/office/drawing/2014/main" id="{C964A9F5-53DF-4857-B5D0-327A1220AED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02" name="TextBox 5101">
          <a:extLst>
            <a:ext uri="{FF2B5EF4-FFF2-40B4-BE49-F238E27FC236}">
              <a16:creationId xmlns:a16="http://schemas.microsoft.com/office/drawing/2014/main" id="{E3CF0C50-60B4-439A-85D7-D324F121669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03" name="TextBox 5102">
          <a:extLst>
            <a:ext uri="{FF2B5EF4-FFF2-40B4-BE49-F238E27FC236}">
              <a16:creationId xmlns:a16="http://schemas.microsoft.com/office/drawing/2014/main" id="{9BF83A7A-30B5-4F7B-87AD-AADD774966E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04" name="TextBox 5103">
          <a:extLst>
            <a:ext uri="{FF2B5EF4-FFF2-40B4-BE49-F238E27FC236}">
              <a16:creationId xmlns:a16="http://schemas.microsoft.com/office/drawing/2014/main" id="{9D276548-57E9-4B82-823E-95FFD2092DE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05" name="TextBox 5104">
          <a:extLst>
            <a:ext uri="{FF2B5EF4-FFF2-40B4-BE49-F238E27FC236}">
              <a16:creationId xmlns:a16="http://schemas.microsoft.com/office/drawing/2014/main" id="{C443C5EE-A565-4BFF-B256-0B81696E808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06" name="TextBox 5105">
          <a:extLst>
            <a:ext uri="{FF2B5EF4-FFF2-40B4-BE49-F238E27FC236}">
              <a16:creationId xmlns:a16="http://schemas.microsoft.com/office/drawing/2014/main" id="{21FF1D7C-9CA9-4532-98CD-05E41623E65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07" name="TextBox 5106">
          <a:extLst>
            <a:ext uri="{FF2B5EF4-FFF2-40B4-BE49-F238E27FC236}">
              <a16:creationId xmlns:a16="http://schemas.microsoft.com/office/drawing/2014/main" id="{B99EDD2E-F942-4DAD-B8E7-CD48AEBDE83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08" name="TextBox 5107">
          <a:extLst>
            <a:ext uri="{FF2B5EF4-FFF2-40B4-BE49-F238E27FC236}">
              <a16:creationId xmlns:a16="http://schemas.microsoft.com/office/drawing/2014/main" id="{9F7F65FF-4A68-40D3-87B6-812FA594393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09" name="TextBox 5108">
          <a:extLst>
            <a:ext uri="{FF2B5EF4-FFF2-40B4-BE49-F238E27FC236}">
              <a16:creationId xmlns:a16="http://schemas.microsoft.com/office/drawing/2014/main" id="{7E9D5935-EFA2-40DA-AEF8-71767B16E18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10" name="TextBox 5109">
          <a:extLst>
            <a:ext uri="{FF2B5EF4-FFF2-40B4-BE49-F238E27FC236}">
              <a16:creationId xmlns:a16="http://schemas.microsoft.com/office/drawing/2014/main" id="{8BEC4B5D-108F-48F4-92BA-F6DA4682FDF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11" name="TextBox 5110">
          <a:extLst>
            <a:ext uri="{FF2B5EF4-FFF2-40B4-BE49-F238E27FC236}">
              <a16:creationId xmlns:a16="http://schemas.microsoft.com/office/drawing/2014/main" id="{8D9DD865-2ED1-48CC-A894-D3E90D79061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12" name="TextBox 5111">
          <a:extLst>
            <a:ext uri="{FF2B5EF4-FFF2-40B4-BE49-F238E27FC236}">
              <a16:creationId xmlns:a16="http://schemas.microsoft.com/office/drawing/2014/main" id="{1894142A-6BC0-48AA-B2CD-30FE94082FF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13" name="TextBox 5112">
          <a:extLst>
            <a:ext uri="{FF2B5EF4-FFF2-40B4-BE49-F238E27FC236}">
              <a16:creationId xmlns:a16="http://schemas.microsoft.com/office/drawing/2014/main" id="{1F6F2E29-C365-4978-B329-27C13936A70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14" name="TextBox 5113">
          <a:extLst>
            <a:ext uri="{FF2B5EF4-FFF2-40B4-BE49-F238E27FC236}">
              <a16:creationId xmlns:a16="http://schemas.microsoft.com/office/drawing/2014/main" id="{52F10A91-F80D-4626-8D50-CCBEDCF5961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15" name="TextBox 5114">
          <a:extLst>
            <a:ext uri="{FF2B5EF4-FFF2-40B4-BE49-F238E27FC236}">
              <a16:creationId xmlns:a16="http://schemas.microsoft.com/office/drawing/2014/main" id="{A474BFCF-F222-4619-B3CB-FF30C70D7C1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16" name="TextBox 5115">
          <a:extLst>
            <a:ext uri="{FF2B5EF4-FFF2-40B4-BE49-F238E27FC236}">
              <a16:creationId xmlns:a16="http://schemas.microsoft.com/office/drawing/2014/main" id="{5CCFC5DF-C362-4BC9-8C8E-0D32BEC77A5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17" name="TextBox 5116">
          <a:extLst>
            <a:ext uri="{FF2B5EF4-FFF2-40B4-BE49-F238E27FC236}">
              <a16:creationId xmlns:a16="http://schemas.microsoft.com/office/drawing/2014/main" id="{E6A6F5AF-6B8A-4B16-A309-4F67B6C31BB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18" name="TextBox 5117">
          <a:extLst>
            <a:ext uri="{FF2B5EF4-FFF2-40B4-BE49-F238E27FC236}">
              <a16:creationId xmlns:a16="http://schemas.microsoft.com/office/drawing/2014/main" id="{7BE1A3FA-B427-467C-8EC3-86867E3091C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19" name="TextBox 5118">
          <a:extLst>
            <a:ext uri="{FF2B5EF4-FFF2-40B4-BE49-F238E27FC236}">
              <a16:creationId xmlns:a16="http://schemas.microsoft.com/office/drawing/2014/main" id="{A7D75FFF-4EF2-4FCD-8BA1-721861C3A84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20" name="TextBox 5119">
          <a:extLst>
            <a:ext uri="{FF2B5EF4-FFF2-40B4-BE49-F238E27FC236}">
              <a16:creationId xmlns:a16="http://schemas.microsoft.com/office/drawing/2014/main" id="{3C4A4E34-F25B-4727-9EC7-DE63C65BEB3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21" name="TextBox 5120">
          <a:extLst>
            <a:ext uri="{FF2B5EF4-FFF2-40B4-BE49-F238E27FC236}">
              <a16:creationId xmlns:a16="http://schemas.microsoft.com/office/drawing/2014/main" id="{CF14D748-80CC-4A64-8404-54B8BE1EC5B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22" name="TextBox 5121">
          <a:extLst>
            <a:ext uri="{FF2B5EF4-FFF2-40B4-BE49-F238E27FC236}">
              <a16:creationId xmlns:a16="http://schemas.microsoft.com/office/drawing/2014/main" id="{7DA4674D-DDB4-44DB-81A1-40970BC7EC4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23" name="TextBox 5122">
          <a:extLst>
            <a:ext uri="{FF2B5EF4-FFF2-40B4-BE49-F238E27FC236}">
              <a16:creationId xmlns:a16="http://schemas.microsoft.com/office/drawing/2014/main" id="{F94C6F44-3F5A-446F-9D41-6B918C20C26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24" name="TextBox 5123">
          <a:extLst>
            <a:ext uri="{FF2B5EF4-FFF2-40B4-BE49-F238E27FC236}">
              <a16:creationId xmlns:a16="http://schemas.microsoft.com/office/drawing/2014/main" id="{34841676-4725-4F46-9A3B-9089B060552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25" name="TextBox 5124">
          <a:extLst>
            <a:ext uri="{FF2B5EF4-FFF2-40B4-BE49-F238E27FC236}">
              <a16:creationId xmlns:a16="http://schemas.microsoft.com/office/drawing/2014/main" id="{7D0E8B64-68F9-4AC8-81C2-601AB12786A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26" name="TextBox 5125">
          <a:extLst>
            <a:ext uri="{FF2B5EF4-FFF2-40B4-BE49-F238E27FC236}">
              <a16:creationId xmlns:a16="http://schemas.microsoft.com/office/drawing/2014/main" id="{BC2F7155-805A-48CB-88E8-8D3C45CDD65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27" name="TextBox 5126">
          <a:extLst>
            <a:ext uri="{FF2B5EF4-FFF2-40B4-BE49-F238E27FC236}">
              <a16:creationId xmlns:a16="http://schemas.microsoft.com/office/drawing/2014/main" id="{34956759-883E-4E5B-911C-06F68E17202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28" name="TextBox 5127">
          <a:extLst>
            <a:ext uri="{FF2B5EF4-FFF2-40B4-BE49-F238E27FC236}">
              <a16:creationId xmlns:a16="http://schemas.microsoft.com/office/drawing/2014/main" id="{1E7FA09E-12FB-47BC-8D9B-92CC03CE926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29" name="TextBox 5128">
          <a:extLst>
            <a:ext uri="{FF2B5EF4-FFF2-40B4-BE49-F238E27FC236}">
              <a16:creationId xmlns:a16="http://schemas.microsoft.com/office/drawing/2014/main" id="{24432C40-0F23-4771-840A-DF93D92E0A4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30" name="TextBox 5129">
          <a:extLst>
            <a:ext uri="{FF2B5EF4-FFF2-40B4-BE49-F238E27FC236}">
              <a16:creationId xmlns:a16="http://schemas.microsoft.com/office/drawing/2014/main" id="{9926AB20-400A-4DD6-851F-8F2FA5A48F3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31" name="TextBox 5130">
          <a:extLst>
            <a:ext uri="{FF2B5EF4-FFF2-40B4-BE49-F238E27FC236}">
              <a16:creationId xmlns:a16="http://schemas.microsoft.com/office/drawing/2014/main" id="{D7747A56-3B0E-412A-AA99-7491F1DCCA7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32" name="TextBox 5131">
          <a:extLst>
            <a:ext uri="{FF2B5EF4-FFF2-40B4-BE49-F238E27FC236}">
              <a16:creationId xmlns:a16="http://schemas.microsoft.com/office/drawing/2014/main" id="{BF6D21F6-2F8A-4B2D-BACF-B930D4EDAD1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33" name="TextBox 5132">
          <a:extLst>
            <a:ext uri="{FF2B5EF4-FFF2-40B4-BE49-F238E27FC236}">
              <a16:creationId xmlns:a16="http://schemas.microsoft.com/office/drawing/2014/main" id="{B3E03031-CB3C-4152-A475-39EF5BE440C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34" name="TextBox 5133">
          <a:extLst>
            <a:ext uri="{FF2B5EF4-FFF2-40B4-BE49-F238E27FC236}">
              <a16:creationId xmlns:a16="http://schemas.microsoft.com/office/drawing/2014/main" id="{398CA5A8-0159-462C-A8F6-0DA86EC1658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35" name="TextBox 5134">
          <a:extLst>
            <a:ext uri="{FF2B5EF4-FFF2-40B4-BE49-F238E27FC236}">
              <a16:creationId xmlns:a16="http://schemas.microsoft.com/office/drawing/2014/main" id="{BABBDAE9-686B-43B8-A971-30B0ADF8C81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36" name="TextBox 5135">
          <a:extLst>
            <a:ext uri="{FF2B5EF4-FFF2-40B4-BE49-F238E27FC236}">
              <a16:creationId xmlns:a16="http://schemas.microsoft.com/office/drawing/2014/main" id="{47A75C28-7423-40D3-BBEC-17D3D3F47F5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37" name="TextBox 5136">
          <a:extLst>
            <a:ext uri="{FF2B5EF4-FFF2-40B4-BE49-F238E27FC236}">
              <a16:creationId xmlns:a16="http://schemas.microsoft.com/office/drawing/2014/main" id="{41988620-814B-4B97-88B9-8A1F12DD951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38" name="TextBox 5137">
          <a:extLst>
            <a:ext uri="{FF2B5EF4-FFF2-40B4-BE49-F238E27FC236}">
              <a16:creationId xmlns:a16="http://schemas.microsoft.com/office/drawing/2014/main" id="{EA60B2EC-B6C8-4311-BEED-D79C334008E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39" name="TextBox 5138">
          <a:extLst>
            <a:ext uri="{FF2B5EF4-FFF2-40B4-BE49-F238E27FC236}">
              <a16:creationId xmlns:a16="http://schemas.microsoft.com/office/drawing/2014/main" id="{9A0789B9-7DB6-4C5C-A664-C5A1E74FA3B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40" name="TextBox 5139">
          <a:extLst>
            <a:ext uri="{FF2B5EF4-FFF2-40B4-BE49-F238E27FC236}">
              <a16:creationId xmlns:a16="http://schemas.microsoft.com/office/drawing/2014/main" id="{C7689237-E530-4870-9BE3-FFB5E0B1321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41" name="TextBox 5140">
          <a:extLst>
            <a:ext uri="{FF2B5EF4-FFF2-40B4-BE49-F238E27FC236}">
              <a16:creationId xmlns:a16="http://schemas.microsoft.com/office/drawing/2014/main" id="{FA50C3FF-BD95-476D-8D95-94E7B4F3D47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42" name="TextBox 5141">
          <a:extLst>
            <a:ext uri="{FF2B5EF4-FFF2-40B4-BE49-F238E27FC236}">
              <a16:creationId xmlns:a16="http://schemas.microsoft.com/office/drawing/2014/main" id="{F003370A-40CA-459B-AF13-D0E49398025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43" name="TextBox 5142">
          <a:extLst>
            <a:ext uri="{FF2B5EF4-FFF2-40B4-BE49-F238E27FC236}">
              <a16:creationId xmlns:a16="http://schemas.microsoft.com/office/drawing/2014/main" id="{CDAAA879-110A-4B10-92AF-B19855A69F4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44" name="TextBox 5143">
          <a:extLst>
            <a:ext uri="{FF2B5EF4-FFF2-40B4-BE49-F238E27FC236}">
              <a16:creationId xmlns:a16="http://schemas.microsoft.com/office/drawing/2014/main" id="{3A435517-474A-4F87-80E6-A5EB83DA116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45" name="TextBox 5144">
          <a:extLst>
            <a:ext uri="{FF2B5EF4-FFF2-40B4-BE49-F238E27FC236}">
              <a16:creationId xmlns:a16="http://schemas.microsoft.com/office/drawing/2014/main" id="{6092E75D-ADBD-45B6-AEBE-D2B4FEA1464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46" name="TextBox 5145">
          <a:extLst>
            <a:ext uri="{FF2B5EF4-FFF2-40B4-BE49-F238E27FC236}">
              <a16:creationId xmlns:a16="http://schemas.microsoft.com/office/drawing/2014/main" id="{B80F5642-B8E0-47E2-B5B4-508452E3BF5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47" name="TextBox 5146">
          <a:extLst>
            <a:ext uri="{FF2B5EF4-FFF2-40B4-BE49-F238E27FC236}">
              <a16:creationId xmlns:a16="http://schemas.microsoft.com/office/drawing/2014/main" id="{87C5A1C1-9E23-4CDB-A9A0-D39994760BF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48" name="TextBox 5147">
          <a:extLst>
            <a:ext uri="{FF2B5EF4-FFF2-40B4-BE49-F238E27FC236}">
              <a16:creationId xmlns:a16="http://schemas.microsoft.com/office/drawing/2014/main" id="{135F0224-7CCE-48DB-905D-FC25E951551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49" name="TextBox 5148">
          <a:extLst>
            <a:ext uri="{FF2B5EF4-FFF2-40B4-BE49-F238E27FC236}">
              <a16:creationId xmlns:a16="http://schemas.microsoft.com/office/drawing/2014/main" id="{C6A1A7AB-0FE5-48DB-96BD-4AC365447CF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50" name="TextBox 5149">
          <a:extLst>
            <a:ext uri="{FF2B5EF4-FFF2-40B4-BE49-F238E27FC236}">
              <a16:creationId xmlns:a16="http://schemas.microsoft.com/office/drawing/2014/main" id="{9C233498-11BD-4623-BE99-A3DC9E2A7CB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51" name="TextBox 5150">
          <a:extLst>
            <a:ext uri="{FF2B5EF4-FFF2-40B4-BE49-F238E27FC236}">
              <a16:creationId xmlns:a16="http://schemas.microsoft.com/office/drawing/2014/main" id="{2A8B1C0A-B622-41D3-8017-6ABBCE184B2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52" name="TextBox 5151">
          <a:extLst>
            <a:ext uri="{FF2B5EF4-FFF2-40B4-BE49-F238E27FC236}">
              <a16:creationId xmlns:a16="http://schemas.microsoft.com/office/drawing/2014/main" id="{DC108443-97A3-430A-8316-8EC7B340463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53" name="TextBox 5152">
          <a:extLst>
            <a:ext uri="{FF2B5EF4-FFF2-40B4-BE49-F238E27FC236}">
              <a16:creationId xmlns:a16="http://schemas.microsoft.com/office/drawing/2014/main" id="{4D56A63A-E25B-4E83-A5E6-48361FF0844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54" name="TextBox 5153">
          <a:extLst>
            <a:ext uri="{FF2B5EF4-FFF2-40B4-BE49-F238E27FC236}">
              <a16:creationId xmlns:a16="http://schemas.microsoft.com/office/drawing/2014/main" id="{E8442E37-C9E2-48DD-A0CC-EC13D5ABFF1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55" name="TextBox 5154">
          <a:extLst>
            <a:ext uri="{FF2B5EF4-FFF2-40B4-BE49-F238E27FC236}">
              <a16:creationId xmlns:a16="http://schemas.microsoft.com/office/drawing/2014/main" id="{C3500010-6EE2-493A-A0D5-9C81FF3E988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56" name="TextBox 5155">
          <a:extLst>
            <a:ext uri="{FF2B5EF4-FFF2-40B4-BE49-F238E27FC236}">
              <a16:creationId xmlns:a16="http://schemas.microsoft.com/office/drawing/2014/main" id="{0E83E5A3-7D3B-44B1-9B8B-7646ECEA3E8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57" name="TextBox 5156">
          <a:extLst>
            <a:ext uri="{FF2B5EF4-FFF2-40B4-BE49-F238E27FC236}">
              <a16:creationId xmlns:a16="http://schemas.microsoft.com/office/drawing/2014/main" id="{428A121A-AB07-49DE-BDCF-6835C0045A0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58" name="TextBox 5157">
          <a:extLst>
            <a:ext uri="{FF2B5EF4-FFF2-40B4-BE49-F238E27FC236}">
              <a16:creationId xmlns:a16="http://schemas.microsoft.com/office/drawing/2014/main" id="{13B66EC0-922A-4197-B242-3501D1475E1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59" name="TextBox 5158">
          <a:extLst>
            <a:ext uri="{FF2B5EF4-FFF2-40B4-BE49-F238E27FC236}">
              <a16:creationId xmlns:a16="http://schemas.microsoft.com/office/drawing/2014/main" id="{EFA1B266-EAF9-4289-854D-2BD4ACC7DA8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60" name="TextBox 5159">
          <a:extLst>
            <a:ext uri="{FF2B5EF4-FFF2-40B4-BE49-F238E27FC236}">
              <a16:creationId xmlns:a16="http://schemas.microsoft.com/office/drawing/2014/main" id="{B4A8DB17-DBDC-4DE1-94D2-CE0EB5FE644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61" name="TextBox 5160">
          <a:extLst>
            <a:ext uri="{FF2B5EF4-FFF2-40B4-BE49-F238E27FC236}">
              <a16:creationId xmlns:a16="http://schemas.microsoft.com/office/drawing/2014/main" id="{B4355D7D-7637-4914-B186-E9F3C7F1F6F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62" name="TextBox 5161">
          <a:extLst>
            <a:ext uri="{FF2B5EF4-FFF2-40B4-BE49-F238E27FC236}">
              <a16:creationId xmlns:a16="http://schemas.microsoft.com/office/drawing/2014/main" id="{45529D41-6396-4A43-B465-197BCDE4769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63" name="TextBox 5162">
          <a:extLst>
            <a:ext uri="{FF2B5EF4-FFF2-40B4-BE49-F238E27FC236}">
              <a16:creationId xmlns:a16="http://schemas.microsoft.com/office/drawing/2014/main" id="{F00DF56D-8809-47C1-84EC-A2D09FE317A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64" name="TextBox 5163">
          <a:extLst>
            <a:ext uri="{FF2B5EF4-FFF2-40B4-BE49-F238E27FC236}">
              <a16:creationId xmlns:a16="http://schemas.microsoft.com/office/drawing/2014/main" id="{7EA557E3-B190-4F8A-9B9A-064E1BC2BC5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65" name="TextBox 5164">
          <a:extLst>
            <a:ext uri="{FF2B5EF4-FFF2-40B4-BE49-F238E27FC236}">
              <a16:creationId xmlns:a16="http://schemas.microsoft.com/office/drawing/2014/main" id="{0D007228-F631-4D97-A424-F8600B4E2DB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66" name="TextBox 5165">
          <a:extLst>
            <a:ext uri="{FF2B5EF4-FFF2-40B4-BE49-F238E27FC236}">
              <a16:creationId xmlns:a16="http://schemas.microsoft.com/office/drawing/2014/main" id="{BB64837B-7B7D-40B6-94BD-1ECECDE96C0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67" name="TextBox 5166">
          <a:extLst>
            <a:ext uri="{FF2B5EF4-FFF2-40B4-BE49-F238E27FC236}">
              <a16:creationId xmlns:a16="http://schemas.microsoft.com/office/drawing/2014/main" id="{05BC51AE-9A97-48BC-B838-45AAEB5F681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68" name="TextBox 5167">
          <a:extLst>
            <a:ext uri="{FF2B5EF4-FFF2-40B4-BE49-F238E27FC236}">
              <a16:creationId xmlns:a16="http://schemas.microsoft.com/office/drawing/2014/main" id="{3F7D1AEA-40B5-40FB-A1F0-8C1133152D9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69" name="TextBox 5168">
          <a:extLst>
            <a:ext uri="{FF2B5EF4-FFF2-40B4-BE49-F238E27FC236}">
              <a16:creationId xmlns:a16="http://schemas.microsoft.com/office/drawing/2014/main" id="{7006C934-485C-468D-AA96-76110C600D7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70" name="TextBox 5169">
          <a:extLst>
            <a:ext uri="{FF2B5EF4-FFF2-40B4-BE49-F238E27FC236}">
              <a16:creationId xmlns:a16="http://schemas.microsoft.com/office/drawing/2014/main" id="{6CEBFD75-F3E5-4F37-891F-CFD89C218BF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71" name="TextBox 5170">
          <a:extLst>
            <a:ext uri="{FF2B5EF4-FFF2-40B4-BE49-F238E27FC236}">
              <a16:creationId xmlns:a16="http://schemas.microsoft.com/office/drawing/2014/main" id="{8EC29505-C828-4A78-A406-65B037889E1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72" name="TextBox 5171">
          <a:extLst>
            <a:ext uri="{FF2B5EF4-FFF2-40B4-BE49-F238E27FC236}">
              <a16:creationId xmlns:a16="http://schemas.microsoft.com/office/drawing/2014/main" id="{C1126D2F-0C53-4641-9BA2-9CF4345A880E}"/>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73" name="TextBox 5172">
          <a:extLst>
            <a:ext uri="{FF2B5EF4-FFF2-40B4-BE49-F238E27FC236}">
              <a16:creationId xmlns:a16="http://schemas.microsoft.com/office/drawing/2014/main" id="{CB949DE7-4A82-492A-BF47-BB416F1EA6E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74" name="TextBox 5173">
          <a:extLst>
            <a:ext uri="{FF2B5EF4-FFF2-40B4-BE49-F238E27FC236}">
              <a16:creationId xmlns:a16="http://schemas.microsoft.com/office/drawing/2014/main" id="{0F2CC6C2-A83A-437D-8931-E427A0FD43C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75" name="TextBox 5174">
          <a:extLst>
            <a:ext uri="{FF2B5EF4-FFF2-40B4-BE49-F238E27FC236}">
              <a16:creationId xmlns:a16="http://schemas.microsoft.com/office/drawing/2014/main" id="{0AC15DF9-EA6D-4EE4-A0D6-FC96FA1D6A0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76" name="TextBox 5175">
          <a:extLst>
            <a:ext uri="{FF2B5EF4-FFF2-40B4-BE49-F238E27FC236}">
              <a16:creationId xmlns:a16="http://schemas.microsoft.com/office/drawing/2014/main" id="{0595431E-48B4-424F-9F7F-794E8D5E5F8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77" name="TextBox 5176">
          <a:extLst>
            <a:ext uri="{FF2B5EF4-FFF2-40B4-BE49-F238E27FC236}">
              <a16:creationId xmlns:a16="http://schemas.microsoft.com/office/drawing/2014/main" id="{5F422B0D-E3A1-4DAF-91F8-D967DB76466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78" name="TextBox 5177">
          <a:extLst>
            <a:ext uri="{FF2B5EF4-FFF2-40B4-BE49-F238E27FC236}">
              <a16:creationId xmlns:a16="http://schemas.microsoft.com/office/drawing/2014/main" id="{975BFDCE-F05E-4341-9AB1-6667DA2C4B9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79" name="TextBox 5178">
          <a:extLst>
            <a:ext uri="{FF2B5EF4-FFF2-40B4-BE49-F238E27FC236}">
              <a16:creationId xmlns:a16="http://schemas.microsoft.com/office/drawing/2014/main" id="{2E6B7591-0F08-4341-BF35-930EC6F410D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80" name="TextBox 5179">
          <a:extLst>
            <a:ext uri="{FF2B5EF4-FFF2-40B4-BE49-F238E27FC236}">
              <a16:creationId xmlns:a16="http://schemas.microsoft.com/office/drawing/2014/main" id="{E186C558-7953-4015-8D46-DB6B5EB67E6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81" name="TextBox 5180">
          <a:extLst>
            <a:ext uri="{FF2B5EF4-FFF2-40B4-BE49-F238E27FC236}">
              <a16:creationId xmlns:a16="http://schemas.microsoft.com/office/drawing/2014/main" id="{06ABE776-CA91-44D9-A663-3B25377DAF9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82" name="TextBox 5181">
          <a:extLst>
            <a:ext uri="{FF2B5EF4-FFF2-40B4-BE49-F238E27FC236}">
              <a16:creationId xmlns:a16="http://schemas.microsoft.com/office/drawing/2014/main" id="{870BC7E4-D4F1-4F57-8627-22A230B4DA8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83" name="TextBox 5182">
          <a:extLst>
            <a:ext uri="{FF2B5EF4-FFF2-40B4-BE49-F238E27FC236}">
              <a16:creationId xmlns:a16="http://schemas.microsoft.com/office/drawing/2014/main" id="{25B2B89E-49FC-4BBA-B6B7-DF63D50C9E3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84" name="TextBox 5183">
          <a:extLst>
            <a:ext uri="{FF2B5EF4-FFF2-40B4-BE49-F238E27FC236}">
              <a16:creationId xmlns:a16="http://schemas.microsoft.com/office/drawing/2014/main" id="{254BC08A-306B-4ADD-A577-2FB38A68EC4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85" name="TextBox 5184">
          <a:extLst>
            <a:ext uri="{FF2B5EF4-FFF2-40B4-BE49-F238E27FC236}">
              <a16:creationId xmlns:a16="http://schemas.microsoft.com/office/drawing/2014/main" id="{ED816187-963C-4BFC-9D39-A217CEA5FBD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86" name="TextBox 5185">
          <a:extLst>
            <a:ext uri="{FF2B5EF4-FFF2-40B4-BE49-F238E27FC236}">
              <a16:creationId xmlns:a16="http://schemas.microsoft.com/office/drawing/2014/main" id="{905124E4-00B2-4BEA-B7BB-B1DE64D9FAD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87" name="TextBox 5186">
          <a:extLst>
            <a:ext uri="{FF2B5EF4-FFF2-40B4-BE49-F238E27FC236}">
              <a16:creationId xmlns:a16="http://schemas.microsoft.com/office/drawing/2014/main" id="{201A4A80-460E-4E32-931B-893C7F1548F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88" name="TextBox 5187">
          <a:extLst>
            <a:ext uri="{FF2B5EF4-FFF2-40B4-BE49-F238E27FC236}">
              <a16:creationId xmlns:a16="http://schemas.microsoft.com/office/drawing/2014/main" id="{97BF1514-77BD-4F3F-BB79-22310A8D489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89" name="TextBox 5188">
          <a:extLst>
            <a:ext uri="{FF2B5EF4-FFF2-40B4-BE49-F238E27FC236}">
              <a16:creationId xmlns:a16="http://schemas.microsoft.com/office/drawing/2014/main" id="{14B04105-0F2F-456E-B479-703310B6209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90" name="TextBox 5189">
          <a:extLst>
            <a:ext uri="{FF2B5EF4-FFF2-40B4-BE49-F238E27FC236}">
              <a16:creationId xmlns:a16="http://schemas.microsoft.com/office/drawing/2014/main" id="{CF935A75-8184-4CE8-9DAD-B3C71944981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91" name="TextBox 5190">
          <a:extLst>
            <a:ext uri="{FF2B5EF4-FFF2-40B4-BE49-F238E27FC236}">
              <a16:creationId xmlns:a16="http://schemas.microsoft.com/office/drawing/2014/main" id="{25904A8C-6F2F-4F04-8AA0-F50537607C9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92" name="TextBox 5191">
          <a:extLst>
            <a:ext uri="{FF2B5EF4-FFF2-40B4-BE49-F238E27FC236}">
              <a16:creationId xmlns:a16="http://schemas.microsoft.com/office/drawing/2014/main" id="{D653F4BB-51F6-4DF2-8C19-A25100332F6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93" name="TextBox 5192">
          <a:extLst>
            <a:ext uri="{FF2B5EF4-FFF2-40B4-BE49-F238E27FC236}">
              <a16:creationId xmlns:a16="http://schemas.microsoft.com/office/drawing/2014/main" id="{C6B6A2BE-0B62-4E5E-B6E3-BB5EEA1F798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94" name="TextBox 5193">
          <a:extLst>
            <a:ext uri="{FF2B5EF4-FFF2-40B4-BE49-F238E27FC236}">
              <a16:creationId xmlns:a16="http://schemas.microsoft.com/office/drawing/2014/main" id="{5F14C1BD-A9E2-4AEC-9E12-0633267E203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95" name="TextBox 5194">
          <a:extLst>
            <a:ext uri="{FF2B5EF4-FFF2-40B4-BE49-F238E27FC236}">
              <a16:creationId xmlns:a16="http://schemas.microsoft.com/office/drawing/2014/main" id="{E577A7C5-95E7-4B12-930B-6216F1D60CC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96" name="TextBox 5195">
          <a:extLst>
            <a:ext uri="{FF2B5EF4-FFF2-40B4-BE49-F238E27FC236}">
              <a16:creationId xmlns:a16="http://schemas.microsoft.com/office/drawing/2014/main" id="{49D4007C-316D-46B7-9ECB-D43247AA4BF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97" name="TextBox 5196">
          <a:extLst>
            <a:ext uri="{FF2B5EF4-FFF2-40B4-BE49-F238E27FC236}">
              <a16:creationId xmlns:a16="http://schemas.microsoft.com/office/drawing/2014/main" id="{31198EA9-AAF5-44DE-8135-56B88E25C35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98" name="TextBox 5197">
          <a:extLst>
            <a:ext uri="{FF2B5EF4-FFF2-40B4-BE49-F238E27FC236}">
              <a16:creationId xmlns:a16="http://schemas.microsoft.com/office/drawing/2014/main" id="{3CCD37D5-BF06-452B-932A-E9932888379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199" name="TextBox 5198">
          <a:extLst>
            <a:ext uri="{FF2B5EF4-FFF2-40B4-BE49-F238E27FC236}">
              <a16:creationId xmlns:a16="http://schemas.microsoft.com/office/drawing/2014/main" id="{049EDBAB-7F9F-4B80-9D94-750C8E73B67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00" name="TextBox 5199">
          <a:extLst>
            <a:ext uri="{FF2B5EF4-FFF2-40B4-BE49-F238E27FC236}">
              <a16:creationId xmlns:a16="http://schemas.microsoft.com/office/drawing/2014/main" id="{A134166D-EDC7-4C90-A5CA-A7F84410D70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01" name="TextBox 5200">
          <a:extLst>
            <a:ext uri="{FF2B5EF4-FFF2-40B4-BE49-F238E27FC236}">
              <a16:creationId xmlns:a16="http://schemas.microsoft.com/office/drawing/2014/main" id="{24024AEE-0475-4BE5-AE4E-62DEC0A398A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02" name="TextBox 5201">
          <a:extLst>
            <a:ext uri="{FF2B5EF4-FFF2-40B4-BE49-F238E27FC236}">
              <a16:creationId xmlns:a16="http://schemas.microsoft.com/office/drawing/2014/main" id="{AF106348-4F54-4FD3-8EC6-C3BC33B896A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03" name="TextBox 5202">
          <a:extLst>
            <a:ext uri="{FF2B5EF4-FFF2-40B4-BE49-F238E27FC236}">
              <a16:creationId xmlns:a16="http://schemas.microsoft.com/office/drawing/2014/main" id="{A1289F23-9A9F-480E-B40D-C90C4AE4966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04" name="TextBox 5203">
          <a:extLst>
            <a:ext uri="{FF2B5EF4-FFF2-40B4-BE49-F238E27FC236}">
              <a16:creationId xmlns:a16="http://schemas.microsoft.com/office/drawing/2014/main" id="{9DD5E4AA-A02D-4A5F-BD8A-570FC30EE0C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05" name="TextBox 5204">
          <a:extLst>
            <a:ext uri="{FF2B5EF4-FFF2-40B4-BE49-F238E27FC236}">
              <a16:creationId xmlns:a16="http://schemas.microsoft.com/office/drawing/2014/main" id="{AC17723B-68E5-4572-A85C-22E04D7C6E4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06" name="TextBox 5205">
          <a:extLst>
            <a:ext uri="{FF2B5EF4-FFF2-40B4-BE49-F238E27FC236}">
              <a16:creationId xmlns:a16="http://schemas.microsoft.com/office/drawing/2014/main" id="{588A77B6-6937-448C-9F87-F0ADEEE7ED1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07" name="TextBox 5206">
          <a:extLst>
            <a:ext uri="{FF2B5EF4-FFF2-40B4-BE49-F238E27FC236}">
              <a16:creationId xmlns:a16="http://schemas.microsoft.com/office/drawing/2014/main" id="{5A04D4F5-5619-4998-A254-72904AB2F0E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08" name="TextBox 5207">
          <a:extLst>
            <a:ext uri="{FF2B5EF4-FFF2-40B4-BE49-F238E27FC236}">
              <a16:creationId xmlns:a16="http://schemas.microsoft.com/office/drawing/2014/main" id="{AEEB4410-5494-411D-9C55-9F64D326C4E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09" name="TextBox 5208">
          <a:extLst>
            <a:ext uri="{FF2B5EF4-FFF2-40B4-BE49-F238E27FC236}">
              <a16:creationId xmlns:a16="http://schemas.microsoft.com/office/drawing/2014/main" id="{F1227F49-CFA1-4AB7-8FBE-C75E178DD79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10" name="TextBox 5209">
          <a:extLst>
            <a:ext uri="{FF2B5EF4-FFF2-40B4-BE49-F238E27FC236}">
              <a16:creationId xmlns:a16="http://schemas.microsoft.com/office/drawing/2014/main" id="{10BA1F12-F4CD-4B8F-BF88-BAD905FDAED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11" name="TextBox 5210">
          <a:extLst>
            <a:ext uri="{FF2B5EF4-FFF2-40B4-BE49-F238E27FC236}">
              <a16:creationId xmlns:a16="http://schemas.microsoft.com/office/drawing/2014/main" id="{1583102F-1ABE-4333-B6DF-8BB93EA1304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12" name="TextBox 5211">
          <a:extLst>
            <a:ext uri="{FF2B5EF4-FFF2-40B4-BE49-F238E27FC236}">
              <a16:creationId xmlns:a16="http://schemas.microsoft.com/office/drawing/2014/main" id="{8DDC4C9B-7702-4387-951D-CA20E004D39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13" name="TextBox 5212">
          <a:extLst>
            <a:ext uri="{FF2B5EF4-FFF2-40B4-BE49-F238E27FC236}">
              <a16:creationId xmlns:a16="http://schemas.microsoft.com/office/drawing/2014/main" id="{86C24F0E-B24F-41CC-979B-49DA6895CEA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14" name="TextBox 5213">
          <a:extLst>
            <a:ext uri="{FF2B5EF4-FFF2-40B4-BE49-F238E27FC236}">
              <a16:creationId xmlns:a16="http://schemas.microsoft.com/office/drawing/2014/main" id="{D147858D-3AC4-40A5-9DCB-2E772A93BE9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15" name="TextBox 5214">
          <a:extLst>
            <a:ext uri="{FF2B5EF4-FFF2-40B4-BE49-F238E27FC236}">
              <a16:creationId xmlns:a16="http://schemas.microsoft.com/office/drawing/2014/main" id="{65318919-2F50-428C-8497-F0525B6A95A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16" name="TextBox 5215">
          <a:extLst>
            <a:ext uri="{FF2B5EF4-FFF2-40B4-BE49-F238E27FC236}">
              <a16:creationId xmlns:a16="http://schemas.microsoft.com/office/drawing/2014/main" id="{EBB6034E-E1C8-4677-AFCC-8149EE0C78E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17" name="TextBox 5216">
          <a:extLst>
            <a:ext uri="{FF2B5EF4-FFF2-40B4-BE49-F238E27FC236}">
              <a16:creationId xmlns:a16="http://schemas.microsoft.com/office/drawing/2014/main" id="{7BE43958-5EE9-462F-BC84-C3EF72F717E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18" name="TextBox 5217">
          <a:extLst>
            <a:ext uri="{FF2B5EF4-FFF2-40B4-BE49-F238E27FC236}">
              <a16:creationId xmlns:a16="http://schemas.microsoft.com/office/drawing/2014/main" id="{40D6B3F6-1109-4CCB-AD21-C24DAB367E4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19" name="TextBox 5218">
          <a:extLst>
            <a:ext uri="{FF2B5EF4-FFF2-40B4-BE49-F238E27FC236}">
              <a16:creationId xmlns:a16="http://schemas.microsoft.com/office/drawing/2014/main" id="{7759B2B1-D911-46FA-94A5-900B8216381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20" name="TextBox 5219">
          <a:extLst>
            <a:ext uri="{FF2B5EF4-FFF2-40B4-BE49-F238E27FC236}">
              <a16:creationId xmlns:a16="http://schemas.microsoft.com/office/drawing/2014/main" id="{4CCD9CEC-E8C4-470B-8E79-F9ABE7EB900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21" name="TextBox 5220">
          <a:extLst>
            <a:ext uri="{FF2B5EF4-FFF2-40B4-BE49-F238E27FC236}">
              <a16:creationId xmlns:a16="http://schemas.microsoft.com/office/drawing/2014/main" id="{335BC6F9-AF34-4134-9F56-148466E435A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22" name="TextBox 5221">
          <a:extLst>
            <a:ext uri="{FF2B5EF4-FFF2-40B4-BE49-F238E27FC236}">
              <a16:creationId xmlns:a16="http://schemas.microsoft.com/office/drawing/2014/main" id="{9005124F-1E0B-47EB-876E-498D5CBCE44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23" name="TextBox 5222">
          <a:extLst>
            <a:ext uri="{FF2B5EF4-FFF2-40B4-BE49-F238E27FC236}">
              <a16:creationId xmlns:a16="http://schemas.microsoft.com/office/drawing/2014/main" id="{65A572FC-0D34-403D-9E0B-4C9FA4BA5D1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24" name="TextBox 5223">
          <a:extLst>
            <a:ext uri="{FF2B5EF4-FFF2-40B4-BE49-F238E27FC236}">
              <a16:creationId xmlns:a16="http://schemas.microsoft.com/office/drawing/2014/main" id="{CDC1D677-5A23-4958-86E8-A4E62FAD2B4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25" name="TextBox 5224">
          <a:extLst>
            <a:ext uri="{FF2B5EF4-FFF2-40B4-BE49-F238E27FC236}">
              <a16:creationId xmlns:a16="http://schemas.microsoft.com/office/drawing/2014/main" id="{3A1B73A5-8B4B-4612-9053-B15B235B62E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26" name="TextBox 5225">
          <a:extLst>
            <a:ext uri="{FF2B5EF4-FFF2-40B4-BE49-F238E27FC236}">
              <a16:creationId xmlns:a16="http://schemas.microsoft.com/office/drawing/2014/main" id="{A9AEAE76-A075-4847-9019-0185DBAFA8E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27" name="TextBox 5226">
          <a:extLst>
            <a:ext uri="{FF2B5EF4-FFF2-40B4-BE49-F238E27FC236}">
              <a16:creationId xmlns:a16="http://schemas.microsoft.com/office/drawing/2014/main" id="{31F79FA8-AAEB-4BAF-9049-08879A359F1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28" name="TextBox 5227">
          <a:extLst>
            <a:ext uri="{FF2B5EF4-FFF2-40B4-BE49-F238E27FC236}">
              <a16:creationId xmlns:a16="http://schemas.microsoft.com/office/drawing/2014/main" id="{21139606-E3CD-4172-8DFD-189CA97CA36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29" name="TextBox 5228">
          <a:extLst>
            <a:ext uri="{FF2B5EF4-FFF2-40B4-BE49-F238E27FC236}">
              <a16:creationId xmlns:a16="http://schemas.microsoft.com/office/drawing/2014/main" id="{5AC774C9-65AD-4BC3-B1F4-45E6BD3C733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30" name="TextBox 5229">
          <a:extLst>
            <a:ext uri="{FF2B5EF4-FFF2-40B4-BE49-F238E27FC236}">
              <a16:creationId xmlns:a16="http://schemas.microsoft.com/office/drawing/2014/main" id="{D2089180-A013-4056-AB30-F06BB3F63B5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31" name="TextBox 5230">
          <a:extLst>
            <a:ext uri="{FF2B5EF4-FFF2-40B4-BE49-F238E27FC236}">
              <a16:creationId xmlns:a16="http://schemas.microsoft.com/office/drawing/2014/main" id="{DB808F1E-DEB7-4647-9414-BC9CA221501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32" name="TextBox 5231">
          <a:extLst>
            <a:ext uri="{FF2B5EF4-FFF2-40B4-BE49-F238E27FC236}">
              <a16:creationId xmlns:a16="http://schemas.microsoft.com/office/drawing/2014/main" id="{7D7A471B-D9A4-4DDA-983D-428C2DD08AA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33" name="TextBox 5232">
          <a:extLst>
            <a:ext uri="{FF2B5EF4-FFF2-40B4-BE49-F238E27FC236}">
              <a16:creationId xmlns:a16="http://schemas.microsoft.com/office/drawing/2014/main" id="{AD86D0B6-2792-47A7-BD4E-1C849BA020D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34" name="TextBox 5233">
          <a:extLst>
            <a:ext uri="{FF2B5EF4-FFF2-40B4-BE49-F238E27FC236}">
              <a16:creationId xmlns:a16="http://schemas.microsoft.com/office/drawing/2014/main" id="{EE1C4511-0F02-49A6-A484-27E957425DF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35" name="TextBox 5234">
          <a:extLst>
            <a:ext uri="{FF2B5EF4-FFF2-40B4-BE49-F238E27FC236}">
              <a16:creationId xmlns:a16="http://schemas.microsoft.com/office/drawing/2014/main" id="{1566BDF6-E5E2-4646-9DF2-1C1DBEAD7A4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36" name="TextBox 5235">
          <a:extLst>
            <a:ext uri="{FF2B5EF4-FFF2-40B4-BE49-F238E27FC236}">
              <a16:creationId xmlns:a16="http://schemas.microsoft.com/office/drawing/2014/main" id="{6E0DDB49-2ECD-4912-B93D-729DEA07499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37" name="TextBox 5236">
          <a:extLst>
            <a:ext uri="{FF2B5EF4-FFF2-40B4-BE49-F238E27FC236}">
              <a16:creationId xmlns:a16="http://schemas.microsoft.com/office/drawing/2014/main" id="{252F4A1B-E497-4A94-9768-F785D1721F4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38" name="TextBox 5237">
          <a:extLst>
            <a:ext uri="{FF2B5EF4-FFF2-40B4-BE49-F238E27FC236}">
              <a16:creationId xmlns:a16="http://schemas.microsoft.com/office/drawing/2014/main" id="{F2FF925B-5C74-4DFE-9570-808FAFD45369}"/>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39" name="TextBox 5238">
          <a:extLst>
            <a:ext uri="{FF2B5EF4-FFF2-40B4-BE49-F238E27FC236}">
              <a16:creationId xmlns:a16="http://schemas.microsoft.com/office/drawing/2014/main" id="{EC84A45F-AA54-4ADE-AA5D-60AE09217D3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40" name="TextBox 5239">
          <a:extLst>
            <a:ext uri="{FF2B5EF4-FFF2-40B4-BE49-F238E27FC236}">
              <a16:creationId xmlns:a16="http://schemas.microsoft.com/office/drawing/2014/main" id="{24B55347-8AE3-493C-8E5F-111ACD26B87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41" name="TextBox 5240">
          <a:extLst>
            <a:ext uri="{FF2B5EF4-FFF2-40B4-BE49-F238E27FC236}">
              <a16:creationId xmlns:a16="http://schemas.microsoft.com/office/drawing/2014/main" id="{2BE3C708-E75A-49BE-B447-1D6DF4B5495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42" name="TextBox 5241">
          <a:extLst>
            <a:ext uri="{FF2B5EF4-FFF2-40B4-BE49-F238E27FC236}">
              <a16:creationId xmlns:a16="http://schemas.microsoft.com/office/drawing/2014/main" id="{A2AFD040-2384-4C19-90F2-324F876AF49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43" name="TextBox 5242">
          <a:extLst>
            <a:ext uri="{FF2B5EF4-FFF2-40B4-BE49-F238E27FC236}">
              <a16:creationId xmlns:a16="http://schemas.microsoft.com/office/drawing/2014/main" id="{121BA22E-471D-4BDF-95AE-086D6A032DD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44" name="TextBox 5243">
          <a:extLst>
            <a:ext uri="{FF2B5EF4-FFF2-40B4-BE49-F238E27FC236}">
              <a16:creationId xmlns:a16="http://schemas.microsoft.com/office/drawing/2014/main" id="{AA356969-5DE2-4719-879E-0F5D8C7469B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45" name="TextBox 5244">
          <a:extLst>
            <a:ext uri="{FF2B5EF4-FFF2-40B4-BE49-F238E27FC236}">
              <a16:creationId xmlns:a16="http://schemas.microsoft.com/office/drawing/2014/main" id="{6450B905-1DD9-4F93-B749-D896053CE98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46" name="TextBox 5245">
          <a:extLst>
            <a:ext uri="{FF2B5EF4-FFF2-40B4-BE49-F238E27FC236}">
              <a16:creationId xmlns:a16="http://schemas.microsoft.com/office/drawing/2014/main" id="{7EAEA5E2-78F9-44AA-8779-9E22EC13E1CF}"/>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47" name="TextBox 5246">
          <a:extLst>
            <a:ext uri="{FF2B5EF4-FFF2-40B4-BE49-F238E27FC236}">
              <a16:creationId xmlns:a16="http://schemas.microsoft.com/office/drawing/2014/main" id="{43E4FF61-374D-4FC7-9DE7-6D53A8378CB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48" name="TextBox 5247">
          <a:extLst>
            <a:ext uri="{FF2B5EF4-FFF2-40B4-BE49-F238E27FC236}">
              <a16:creationId xmlns:a16="http://schemas.microsoft.com/office/drawing/2014/main" id="{BAA421AE-57D4-4949-9B1A-04076532D4E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49" name="TextBox 5248">
          <a:extLst>
            <a:ext uri="{FF2B5EF4-FFF2-40B4-BE49-F238E27FC236}">
              <a16:creationId xmlns:a16="http://schemas.microsoft.com/office/drawing/2014/main" id="{67B4A6FA-67B8-4FC0-B354-0A26E943E8B3}"/>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50" name="TextBox 5249">
          <a:extLst>
            <a:ext uri="{FF2B5EF4-FFF2-40B4-BE49-F238E27FC236}">
              <a16:creationId xmlns:a16="http://schemas.microsoft.com/office/drawing/2014/main" id="{B9107D2D-021E-44D9-B847-382F268509F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51" name="TextBox 5250">
          <a:extLst>
            <a:ext uri="{FF2B5EF4-FFF2-40B4-BE49-F238E27FC236}">
              <a16:creationId xmlns:a16="http://schemas.microsoft.com/office/drawing/2014/main" id="{1361E4CB-9793-4D4B-AC19-5B05042A03D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52" name="TextBox 5251">
          <a:extLst>
            <a:ext uri="{FF2B5EF4-FFF2-40B4-BE49-F238E27FC236}">
              <a16:creationId xmlns:a16="http://schemas.microsoft.com/office/drawing/2014/main" id="{C53F554D-5090-4DD6-98F5-C377DFD6BE5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53" name="TextBox 5252">
          <a:extLst>
            <a:ext uri="{FF2B5EF4-FFF2-40B4-BE49-F238E27FC236}">
              <a16:creationId xmlns:a16="http://schemas.microsoft.com/office/drawing/2014/main" id="{EEAFF69A-D522-4D35-BB7D-4E1F37D7401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54" name="TextBox 5253">
          <a:extLst>
            <a:ext uri="{FF2B5EF4-FFF2-40B4-BE49-F238E27FC236}">
              <a16:creationId xmlns:a16="http://schemas.microsoft.com/office/drawing/2014/main" id="{30DDAF29-BB92-4E92-AA9C-4DFC1CC355D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55" name="TextBox 5254">
          <a:extLst>
            <a:ext uri="{FF2B5EF4-FFF2-40B4-BE49-F238E27FC236}">
              <a16:creationId xmlns:a16="http://schemas.microsoft.com/office/drawing/2014/main" id="{9E1B8A6F-7F67-4C68-8ED2-A000BF5196D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56" name="TextBox 5255">
          <a:extLst>
            <a:ext uri="{FF2B5EF4-FFF2-40B4-BE49-F238E27FC236}">
              <a16:creationId xmlns:a16="http://schemas.microsoft.com/office/drawing/2014/main" id="{DC4AEA1B-6099-46A0-B7CD-A5618AC2293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57" name="TextBox 5256">
          <a:extLst>
            <a:ext uri="{FF2B5EF4-FFF2-40B4-BE49-F238E27FC236}">
              <a16:creationId xmlns:a16="http://schemas.microsoft.com/office/drawing/2014/main" id="{2B4FE1F2-056A-4F7B-AEC5-47728AB0C43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58" name="TextBox 5257">
          <a:extLst>
            <a:ext uri="{FF2B5EF4-FFF2-40B4-BE49-F238E27FC236}">
              <a16:creationId xmlns:a16="http://schemas.microsoft.com/office/drawing/2014/main" id="{8ED44506-752F-48A3-97B0-1697138C947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59" name="TextBox 5258">
          <a:extLst>
            <a:ext uri="{FF2B5EF4-FFF2-40B4-BE49-F238E27FC236}">
              <a16:creationId xmlns:a16="http://schemas.microsoft.com/office/drawing/2014/main" id="{B2E9209D-87A4-4D1E-B549-756024C0F7B7}"/>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60" name="TextBox 5259">
          <a:extLst>
            <a:ext uri="{FF2B5EF4-FFF2-40B4-BE49-F238E27FC236}">
              <a16:creationId xmlns:a16="http://schemas.microsoft.com/office/drawing/2014/main" id="{59C12553-2334-43F0-A5AC-45DF8514445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61" name="TextBox 5260">
          <a:extLst>
            <a:ext uri="{FF2B5EF4-FFF2-40B4-BE49-F238E27FC236}">
              <a16:creationId xmlns:a16="http://schemas.microsoft.com/office/drawing/2014/main" id="{AB669EF0-E55F-4778-BF7F-7039E9547ABC}"/>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62" name="TextBox 5261">
          <a:extLst>
            <a:ext uri="{FF2B5EF4-FFF2-40B4-BE49-F238E27FC236}">
              <a16:creationId xmlns:a16="http://schemas.microsoft.com/office/drawing/2014/main" id="{66B2920C-5F92-4E61-8282-ACFC5753966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63" name="TextBox 5262">
          <a:extLst>
            <a:ext uri="{FF2B5EF4-FFF2-40B4-BE49-F238E27FC236}">
              <a16:creationId xmlns:a16="http://schemas.microsoft.com/office/drawing/2014/main" id="{6F56CF79-C70C-421B-A536-98478791D63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64" name="TextBox 5263">
          <a:extLst>
            <a:ext uri="{FF2B5EF4-FFF2-40B4-BE49-F238E27FC236}">
              <a16:creationId xmlns:a16="http://schemas.microsoft.com/office/drawing/2014/main" id="{A101DB1F-3F9B-4BEA-884C-575E21B4740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65" name="TextBox 5264">
          <a:extLst>
            <a:ext uri="{FF2B5EF4-FFF2-40B4-BE49-F238E27FC236}">
              <a16:creationId xmlns:a16="http://schemas.microsoft.com/office/drawing/2014/main" id="{0CFDFEFB-8BAF-4BCF-86DB-ECCE042E2AF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66" name="TextBox 5265">
          <a:extLst>
            <a:ext uri="{FF2B5EF4-FFF2-40B4-BE49-F238E27FC236}">
              <a16:creationId xmlns:a16="http://schemas.microsoft.com/office/drawing/2014/main" id="{07B7B1CE-F9D5-40AE-8E6D-E927FB8DCA8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67" name="TextBox 5266">
          <a:extLst>
            <a:ext uri="{FF2B5EF4-FFF2-40B4-BE49-F238E27FC236}">
              <a16:creationId xmlns:a16="http://schemas.microsoft.com/office/drawing/2014/main" id="{B3349DA1-EC31-48DB-B66E-F08B3DF5497B}"/>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68" name="TextBox 5267">
          <a:extLst>
            <a:ext uri="{FF2B5EF4-FFF2-40B4-BE49-F238E27FC236}">
              <a16:creationId xmlns:a16="http://schemas.microsoft.com/office/drawing/2014/main" id="{11DEF5C8-F56F-4317-999A-B0D2A9065A6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69" name="TextBox 5268">
          <a:extLst>
            <a:ext uri="{FF2B5EF4-FFF2-40B4-BE49-F238E27FC236}">
              <a16:creationId xmlns:a16="http://schemas.microsoft.com/office/drawing/2014/main" id="{BF5FF9AC-81F3-468D-8779-6BD204E21BA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70" name="TextBox 5269">
          <a:extLst>
            <a:ext uri="{FF2B5EF4-FFF2-40B4-BE49-F238E27FC236}">
              <a16:creationId xmlns:a16="http://schemas.microsoft.com/office/drawing/2014/main" id="{8A88DC40-E288-4A40-902F-C0CE6411BE6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71" name="TextBox 5270">
          <a:extLst>
            <a:ext uri="{FF2B5EF4-FFF2-40B4-BE49-F238E27FC236}">
              <a16:creationId xmlns:a16="http://schemas.microsoft.com/office/drawing/2014/main" id="{36083365-864F-4297-A3ED-2CCBFA8F684D}"/>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72" name="TextBox 5271">
          <a:extLst>
            <a:ext uri="{FF2B5EF4-FFF2-40B4-BE49-F238E27FC236}">
              <a16:creationId xmlns:a16="http://schemas.microsoft.com/office/drawing/2014/main" id="{D9769FF7-00C9-4DF7-B6CA-943AA9A1E90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73" name="TextBox 5272">
          <a:extLst>
            <a:ext uri="{FF2B5EF4-FFF2-40B4-BE49-F238E27FC236}">
              <a16:creationId xmlns:a16="http://schemas.microsoft.com/office/drawing/2014/main" id="{A8C35713-6D20-41BF-9903-247FC1CDE36A}"/>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74" name="TextBox 5273">
          <a:extLst>
            <a:ext uri="{FF2B5EF4-FFF2-40B4-BE49-F238E27FC236}">
              <a16:creationId xmlns:a16="http://schemas.microsoft.com/office/drawing/2014/main" id="{E9FC905D-C89D-4230-80A4-14C6A662F401}"/>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75" name="TextBox 5274">
          <a:extLst>
            <a:ext uri="{FF2B5EF4-FFF2-40B4-BE49-F238E27FC236}">
              <a16:creationId xmlns:a16="http://schemas.microsoft.com/office/drawing/2014/main" id="{D09E57BC-7C9C-4C9E-9532-A59EC7D6B70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76" name="TextBox 5275">
          <a:extLst>
            <a:ext uri="{FF2B5EF4-FFF2-40B4-BE49-F238E27FC236}">
              <a16:creationId xmlns:a16="http://schemas.microsoft.com/office/drawing/2014/main" id="{7E8E5CDC-4ED9-4885-AA9D-DD253CC8A085}"/>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77" name="TextBox 5276">
          <a:extLst>
            <a:ext uri="{FF2B5EF4-FFF2-40B4-BE49-F238E27FC236}">
              <a16:creationId xmlns:a16="http://schemas.microsoft.com/office/drawing/2014/main" id="{8C8E6502-8650-4533-88C7-EA0F73AB0D36}"/>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78" name="TextBox 5277">
          <a:extLst>
            <a:ext uri="{FF2B5EF4-FFF2-40B4-BE49-F238E27FC236}">
              <a16:creationId xmlns:a16="http://schemas.microsoft.com/office/drawing/2014/main" id="{D7150BC6-1891-4AA2-A404-1149E86E2E72}"/>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79" name="TextBox 5278">
          <a:extLst>
            <a:ext uri="{FF2B5EF4-FFF2-40B4-BE49-F238E27FC236}">
              <a16:creationId xmlns:a16="http://schemas.microsoft.com/office/drawing/2014/main" id="{79A2FDE0-AEB9-42CF-A105-59568AD2F2E0}"/>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80" name="TextBox 5279">
          <a:extLst>
            <a:ext uri="{FF2B5EF4-FFF2-40B4-BE49-F238E27FC236}">
              <a16:creationId xmlns:a16="http://schemas.microsoft.com/office/drawing/2014/main" id="{0F4FBC72-4DCA-4473-B146-CA54B0DA86A8}"/>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5281" name="TextBox 5280">
          <a:extLst>
            <a:ext uri="{FF2B5EF4-FFF2-40B4-BE49-F238E27FC236}">
              <a16:creationId xmlns:a16="http://schemas.microsoft.com/office/drawing/2014/main" id="{545E6491-0DE8-47D1-909A-43B12D8A7B04}"/>
            </a:ext>
          </a:extLst>
        </xdr:cNvPr>
        <xdr:cNvSpPr txBox="1"/>
      </xdr:nvSpPr>
      <xdr:spPr>
        <a:xfrm>
          <a:off x="10553700" y="3814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82" name="TextBox 5281">
          <a:extLst>
            <a:ext uri="{FF2B5EF4-FFF2-40B4-BE49-F238E27FC236}">
              <a16:creationId xmlns:a16="http://schemas.microsoft.com/office/drawing/2014/main" id="{D0B07D1C-4252-48A1-89A0-AF55937A4FD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83" name="TextBox 5282">
          <a:extLst>
            <a:ext uri="{FF2B5EF4-FFF2-40B4-BE49-F238E27FC236}">
              <a16:creationId xmlns:a16="http://schemas.microsoft.com/office/drawing/2014/main" id="{2F4B8C82-9431-44D8-A110-8D4336E6648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84" name="TextBox 5283">
          <a:extLst>
            <a:ext uri="{FF2B5EF4-FFF2-40B4-BE49-F238E27FC236}">
              <a16:creationId xmlns:a16="http://schemas.microsoft.com/office/drawing/2014/main" id="{A8675E46-A9E7-4C0C-BAC2-CA97F0B28CC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85" name="TextBox 5284">
          <a:extLst>
            <a:ext uri="{FF2B5EF4-FFF2-40B4-BE49-F238E27FC236}">
              <a16:creationId xmlns:a16="http://schemas.microsoft.com/office/drawing/2014/main" id="{901CD4FB-F27A-45E6-B512-FDEC42451D3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86" name="TextBox 5285">
          <a:extLst>
            <a:ext uri="{FF2B5EF4-FFF2-40B4-BE49-F238E27FC236}">
              <a16:creationId xmlns:a16="http://schemas.microsoft.com/office/drawing/2014/main" id="{075D4BDD-38C7-4CAE-AD34-1168144CFD9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87" name="TextBox 5286">
          <a:extLst>
            <a:ext uri="{FF2B5EF4-FFF2-40B4-BE49-F238E27FC236}">
              <a16:creationId xmlns:a16="http://schemas.microsoft.com/office/drawing/2014/main" id="{95DE1BD1-D178-427E-B7A6-1CBCE2FECC8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88" name="TextBox 5287">
          <a:extLst>
            <a:ext uri="{FF2B5EF4-FFF2-40B4-BE49-F238E27FC236}">
              <a16:creationId xmlns:a16="http://schemas.microsoft.com/office/drawing/2014/main" id="{2254BF36-1554-497E-8C36-96A2390D907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89" name="TextBox 5288">
          <a:extLst>
            <a:ext uri="{FF2B5EF4-FFF2-40B4-BE49-F238E27FC236}">
              <a16:creationId xmlns:a16="http://schemas.microsoft.com/office/drawing/2014/main" id="{331C0D86-E370-4769-8C85-57B6420E908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90" name="TextBox 5289">
          <a:extLst>
            <a:ext uri="{FF2B5EF4-FFF2-40B4-BE49-F238E27FC236}">
              <a16:creationId xmlns:a16="http://schemas.microsoft.com/office/drawing/2014/main" id="{3B5C229A-5753-4F03-A2EC-ACE7D5AF365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91" name="TextBox 5290">
          <a:extLst>
            <a:ext uri="{FF2B5EF4-FFF2-40B4-BE49-F238E27FC236}">
              <a16:creationId xmlns:a16="http://schemas.microsoft.com/office/drawing/2014/main" id="{F88FB69E-79F3-4A0B-AC0E-55B4637B5E5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92" name="TextBox 5291">
          <a:extLst>
            <a:ext uri="{FF2B5EF4-FFF2-40B4-BE49-F238E27FC236}">
              <a16:creationId xmlns:a16="http://schemas.microsoft.com/office/drawing/2014/main" id="{C781CBF0-4DF1-4241-9F60-D8211041F07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93" name="TextBox 5292">
          <a:extLst>
            <a:ext uri="{FF2B5EF4-FFF2-40B4-BE49-F238E27FC236}">
              <a16:creationId xmlns:a16="http://schemas.microsoft.com/office/drawing/2014/main" id="{945C9352-6F73-48CB-91C9-4BE07EBD4BE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94" name="TextBox 5293">
          <a:extLst>
            <a:ext uri="{FF2B5EF4-FFF2-40B4-BE49-F238E27FC236}">
              <a16:creationId xmlns:a16="http://schemas.microsoft.com/office/drawing/2014/main" id="{51558F3A-3BDC-495D-B638-E039E82100F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95" name="TextBox 5294">
          <a:extLst>
            <a:ext uri="{FF2B5EF4-FFF2-40B4-BE49-F238E27FC236}">
              <a16:creationId xmlns:a16="http://schemas.microsoft.com/office/drawing/2014/main" id="{9BB44ADD-8534-437D-8FB4-846163BB99C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96" name="TextBox 5295">
          <a:extLst>
            <a:ext uri="{FF2B5EF4-FFF2-40B4-BE49-F238E27FC236}">
              <a16:creationId xmlns:a16="http://schemas.microsoft.com/office/drawing/2014/main" id="{94461AD7-440B-4FCD-B064-D3651555451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97" name="TextBox 5296">
          <a:extLst>
            <a:ext uri="{FF2B5EF4-FFF2-40B4-BE49-F238E27FC236}">
              <a16:creationId xmlns:a16="http://schemas.microsoft.com/office/drawing/2014/main" id="{00F81F24-E1DB-4459-BB4E-491EAF9C9CF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98" name="TextBox 5297">
          <a:extLst>
            <a:ext uri="{FF2B5EF4-FFF2-40B4-BE49-F238E27FC236}">
              <a16:creationId xmlns:a16="http://schemas.microsoft.com/office/drawing/2014/main" id="{8C39EF5F-2393-4EF7-93D0-3CFDCB5D510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299" name="TextBox 5298">
          <a:extLst>
            <a:ext uri="{FF2B5EF4-FFF2-40B4-BE49-F238E27FC236}">
              <a16:creationId xmlns:a16="http://schemas.microsoft.com/office/drawing/2014/main" id="{6F0043BB-A648-4B19-8124-9A3F6BC70A0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00" name="TextBox 5299">
          <a:extLst>
            <a:ext uri="{FF2B5EF4-FFF2-40B4-BE49-F238E27FC236}">
              <a16:creationId xmlns:a16="http://schemas.microsoft.com/office/drawing/2014/main" id="{69FB8A04-3EBA-4026-A128-5F4BD5FC303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01" name="TextBox 5300">
          <a:extLst>
            <a:ext uri="{FF2B5EF4-FFF2-40B4-BE49-F238E27FC236}">
              <a16:creationId xmlns:a16="http://schemas.microsoft.com/office/drawing/2014/main" id="{480F4070-2258-4E90-ADDA-7E31DECB631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02" name="TextBox 5301">
          <a:extLst>
            <a:ext uri="{FF2B5EF4-FFF2-40B4-BE49-F238E27FC236}">
              <a16:creationId xmlns:a16="http://schemas.microsoft.com/office/drawing/2014/main" id="{59DFD4AC-AE7E-4569-826D-2366DA4E717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03" name="TextBox 5302">
          <a:extLst>
            <a:ext uri="{FF2B5EF4-FFF2-40B4-BE49-F238E27FC236}">
              <a16:creationId xmlns:a16="http://schemas.microsoft.com/office/drawing/2014/main" id="{4DACB238-1F86-4F91-8B35-0AB6D264A69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04" name="TextBox 5303">
          <a:extLst>
            <a:ext uri="{FF2B5EF4-FFF2-40B4-BE49-F238E27FC236}">
              <a16:creationId xmlns:a16="http://schemas.microsoft.com/office/drawing/2014/main" id="{1E0942C5-41F4-46B0-BE5A-966E2A306A6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05" name="TextBox 5304">
          <a:extLst>
            <a:ext uri="{FF2B5EF4-FFF2-40B4-BE49-F238E27FC236}">
              <a16:creationId xmlns:a16="http://schemas.microsoft.com/office/drawing/2014/main" id="{B140CF0D-3DE4-4547-B0F3-50582BE4920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06" name="TextBox 5305">
          <a:extLst>
            <a:ext uri="{FF2B5EF4-FFF2-40B4-BE49-F238E27FC236}">
              <a16:creationId xmlns:a16="http://schemas.microsoft.com/office/drawing/2014/main" id="{2F77BC35-3EC8-4B19-8F0A-69ADBF9E7C3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07" name="TextBox 5306">
          <a:extLst>
            <a:ext uri="{FF2B5EF4-FFF2-40B4-BE49-F238E27FC236}">
              <a16:creationId xmlns:a16="http://schemas.microsoft.com/office/drawing/2014/main" id="{1748E0F2-995E-4468-9AD6-BBAC85D47D0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08" name="TextBox 5307">
          <a:extLst>
            <a:ext uri="{FF2B5EF4-FFF2-40B4-BE49-F238E27FC236}">
              <a16:creationId xmlns:a16="http://schemas.microsoft.com/office/drawing/2014/main" id="{B5EABDD1-3874-41DE-A310-625527676F7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09" name="TextBox 5308">
          <a:extLst>
            <a:ext uri="{FF2B5EF4-FFF2-40B4-BE49-F238E27FC236}">
              <a16:creationId xmlns:a16="http://schemas.microsoft.com/office/drawing/2014/main" id="{CDEAD8E4-8A40-417E-BCB9-3F3F1D6FCC5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10" name="TextBox 5309">
          <a:extLst>
            <a:ext uri="{FF2B5EF4-FFF2-40B4-BE49-F238E27FC236}">
              <a16:creationId xmlns:a16="http://schemas.microsoft.com/office/drawing/2014/main" id="{8F6A3D18-5C63-4DF5-A636-D93F3C7CF8E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11" name="TextBox 5310">
          <a:extLst>
            <a:ext uri="{FF2B5EF4-FFF2-40B4-BE49-F238E27FC236}">
              <a16:creationId xmlns:a16="http://schemas.microsoft.com/office/drawing/2014/main" id="{15A34A1C-DCE7-4B55-88F7-6E141AA9754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12" name="TextBox 5311">
          <a:extLst>
            <a:ext uri="{FF2B5EF4-FFF2-40B4-BE49-F238E27FC236}">
              <a16:creationId xmlns:a16="http://schemas.microsoft.com/office/drawing/2014/main" id="{625ADEBA-4E0B-44C5-9BE7-B77E21D9109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13" name="TextBox 5312">
          <a:extLst>
            <a:ext uri="{FF2B5EF4-FFF2-40B4-BE49-F238E27FC236}">
              <a16:creationId xmlns:a16="http://schemas.microsoft.com/office/drawing/2014/main" id="{62E5DAF3-01DC-48C9-B670-CD9F6A9DB31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14" name="TextBox 5313">
          <a:extLst>
            <a:ext uri="{FF2B5EF4-FFF2-40B4-BE49-F238E27FC236}">
              <a16:creationId xmlns:a16="http://schemas.microsoft.com/office/drawing/2014/main" id="{D3FA2CD1-D4BA-448B-9E97-72DDF62B5F0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15" name="TextBox 5314">
          <a:extLst>
            <a:ext uri="{FF2B5EF4-FFF2-40B4-BE49-F238E27FC236}">
              <a16:creationId xmlns:a16="http://schemas.microsoft.com/office/drawing/2014/main" id="{CB776734-BD90-4AEC-835A-FB01962B4E9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16" name="TextBox 5315">
          <a:extLst>
            <a:ext uri="{FF2B5EF4-FFF2-40B4-BE49-F238E27FC236}">
              <a16:creationId xmlns:a16="http://schemas.microsoft.com/office/drawing/2014/main" id="{4047BE2A-0615-4F32-99C7-3889B773EBD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17" name="TextBox 5316">
          <a:extLst>
            <a:ext uri="{FF2B5EF4-FFF2-40B4-BE49-F238E27FC236}">
              <a16:creationId xmlns:a16="http://schemas.microsoft.com/office/drawing/2014/main" id="{841B5C36-730A-4BB4-A3FD-59180B49532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18" name="TextBox 5317">
          <a:extLst>
            <a:ext uri="{FF2B5EF4-FFF2-40B4-BE49-F238E27FC236}">
              <a16:creationId xmlns:a16="http://schemas.microsoft.com/office/drawing/2014/main" id="{FBD1E2D3-E029-45C8-BA1F-CCDE0A13A12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19" name="TextBox 5318">
          <a:extLst>
            <a:ext uri="{FF2B5EF4-FFF2-40B4-BE49-F238E27FC236}">
              <a16:creationId xmlns:a16="http://schemas.microsoft.com/office/drawing/2014/main" id="{5A8CC545-ECA8-400A-BE43-224EF0F1F26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20" name="TextBox 5319">
          <a:extLst>
            <a:ext uri="{FF2B5EF4-FFF2-40B4-BE49-F238E27FC236}">
              <a16:creationId xmlns:a16="http://schemas.microsoft.com/office/drawing/2014/main" id="{5B653B5F-1E01-4E70-94E6-F14F672B544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21" name="TextBox 5320">
          <a:extLst>
            <a:ext uri="{FF2B5EF4-FFF2-40B4-BE49-F238E27FC236}">
              <a16:creationId xmlns:a16="http://schemas.microsoft.com/office/drawing/2014/main" id="{1E36C59B-992F-4A99-A223-9FE7024A065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22" name="TextBox 5321">
          <a:extLst>
            <a:ext uri="{FF2B5EF4-FFF2-40B4-BE49-F238E27FC236}">
              <a16:creationId xmlns:a16="http://schemas.microsoft.com/office/drawing/2014/main" id="{68ADDA92-89A2-48F8-B279-1B7E0358A71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23" name="TextBox 5322">
          <a:extLst>
            <a:ext uri="{FF2B5EF4-FFF2-40B4-BE49-F238E27FC236}">
              <a16:creationId xmlns:a16="http://schemas.microsoft.com/office/drawing/2014/main" id="{A7466A75-2C7D-4637-9279-5522719592D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24" name="TextBox 5323">
          <a:extLst>
            <a:ext uri="{FF2B5EF4-FFF2-40B4-BE49-F238E27FC236}">
              <a16:creationId xmlns:a16="http://schemas.microsoft.com/office/drawing/2014/main" id="{36C26AEB-9613-4325-81E2-44D72771E79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25" name="TextBox 5324">
          <a:extLst>
            <a:ext uri="{FF2B5EF4-FFF2-40B4-BE49-F238E27FC236}">
              <a16:creationId xmlns:a16="http://schemas.microsoft.com/office/drawing/2014/main" id="{FEE3204D-B298-48A1-BE30-11B62243F12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26" name="TextBox 5325">
          <a:extLst>
            <a:ext uri="{FF2B5EF4-FFF2-40B4-BE49-F238E27FC236}">
              <a16:creationId xmlns:a16="http://schemas.microsoft.com/office/drawing/2014/main" id="{72DCBB3F-E927-4E21-ACD0-2A422A64085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27" name="TextBox 5326">
          <a:extLst>
            <a:ext uri="{FF2B5EF4-FFF2-40B4-BE49-F238E27FC236}">
              <a16:creationId xmlns:a16="http://schemas.microsoft.com/office/drawing/2014/main" id="{155A2716-6B51-44CE-A28A-4E12207FFAE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28" name="TextBox 5327">
          <a:extLst>
            <a:ext uri="{FF2B5EF4-FFF2-40B4-BE49-F238E27FC236}">
              <a16:creationId xmlns:a16="http://schemas.microsoft.com/office/drawing/2014/main" id="{AE47BD49-3A08-4AED-B817-4683416DEF8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29" name="TextBox 5328">
          <a:extLst>
            <a:ext uri="{FF2B5EF4-FFF2-40B4-BE49-F238E27FC236}">
              <a16:creationId xmlns:a16="http://schemas.microsoft.com/office/drawing/2014/main" id="{2DC3A840-5AB5-47B5-8064-738EF4D72FE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30" name="TextBox 5329">
          <a:extLst>
            <a:ext uri="{FF2B5EF4-FFF2-40B4-BE49-F238E27FC236}">
              <a16:creationId xmlns:a16="http://schemas.microsoft.com/office/drawing/2014/main" id="{A705E36F-8336-427C-96A0-641BA04C654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31" name="TextBox 5330">
          <a:extLst>
            <a:ext uri="{FF2B5EF4-FFF2-40B4-BE49-F238E27FC236}">
              <a16:creationId xmlns:a16="http://schemas.microsoft.com/office/drawing/2014/main" id="{0C4CF775-9B15-46BC-A42B-FD5EE13CEE5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32" name="TextBox 5331">
          <a:extLst>
            <a:ext uri="{FF2B5EF4-FFF2-40B4-BE49-F238E27FC236}">
              <a16:creationId xmlns:a16="http://schemas.microsoft.com/office/drawing/2014/main" id="{BE48EF78-FBA8-4A72-A2E0-5AC9F866D95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33" name="TextBox 5332">
          <a:extLst>
            <a:ext uri="{FF2B5EF4-FFF2-40B4-BE49-F238E27FC236}">
              <a16:creationId xmlns:a16="http://schemas.microsoft.com/office/drawing/2014/main" id="{EF08AEEC-88B7-4502-88D9-DD40B6F129E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34" name="TextBox 5333">
          <a:extLst>
            <a:ext uri="{FF2B5EF4-FFF2-40B4-BE49-F238E27FC236}">
              <a16:creationId xmlns:a16="http://schemas.microsoft.com/office/drawing/2014/main" id="{26E3C1D1-DBC5-4A2F-B2C6-061CEF3D267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35" name="TextBox 5334">
          <a:extLst>
            <a:ext uri="{FF2B5EF4-FFF2-40B4-BE49-F238E27FC236}">
              <a16:creationId xmlns:a16="http://schemas.microsoft.com/office/drawing/2014/main" id="{A714670E-DAE0-41D7-9B07-2FA261A2E48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36" name="TextBox 5335">
          <a:extLst>
            <a:ext uri="{FF2B5EF4-FFF2-40B4-BE49-F238E27FC236}">
              <a16:creationId xmlns:a16="http://schemas.microsoft.com/office/drawing/2014/main" id="{2EF54108-FCFC-4ADB-87CE-25C085781A9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37" name="TextBox 5336">
          <a:extLst>
            <a:ext uri="{FF2B5EF4-FFF2-40B4-BE49-F238E27FC236}">
              <a16:creationId xmlns:a16="http://schemas.microsoft.com/office/drawing/2014/main" id="{041D1879-E017-4FA7-9F8D-C743C1D919D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38" name="TextBox 5337">
          <a:extLst>
            <a:ext uri="{FF2B5EF4-FFF2-40B4-BE49-F238E27FC236}">
              <a16:creationId xmlns:a16="http://schemas.microsoft.com/office/drawing/2014/main" id="{5516BE70-B06A-4C85-B2E2-EBC32C731BB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39" name="TextBox 5338">
          <a:extLst>
            <a:ext uri="{FF2B5EF4-FFF2-40B4-BE49-F238E27FC236}">
              <a16:creationId xmlns:a16="http://schemas.microsoft.com/office/drawing/2014/main" id="{6E523E5F-89C9-4BE1-ACF4-69D3739A955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40" name="TextBox 5339">
          <a:extLst>
            <a:ext uri="{FF2B5EF4-FFF2-40B4-BE49-F238E27FC236}">
              <a16:creationId xmlns:a16="http://schemas.microsoft.com/office/drawing/2014/main" id="{B8198838-2101-427B-BD2A-445674893E1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41" name="TextBox 5340">
          <a:extLst>
            <a:ext uri="{FF2B5EF4-FFF2-40B4-BE49-F238E27FC236}">
              <a16:creationId xmlns:a16="http://schemas.microsoft.com/office/drawing/2014/main" id="{453E2327-431F-46E2-B51E-654CDB94C4C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42" name="TextBox 5341">
          <a:extLst>
            <a:ext uri="{FF2B5EF4-FFF2-40B4-BE49-F238E27FC236}">
              <a16:creationId xmlns:a16="http://schemas.microsoft.com/office/drawing/2014/main" id="{02621009-C095-462A-B55E-E7CD3C12EC0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43" name="TextBox 5342">
          <a:extLst>
            <a:ext uri="{FF2B5EF4-FFF2-40B4-BE49-F238E27FC236}">
              <a16:creationId xmlns:a16="http://schemas.microsoft.com/office/drawing/2014/main" id="{E4546D7E-F7F7-45A0-80D5-0C4818749D3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44" name="TextBox 5343">
          <a:extLst>
            <a:ext uri="{FF2B5EF4-FFF2-40B4-BE49-F238E27FC236}">
              <a16:creationId xmlns:a16="http://schemas.microsoft.com/office/drawing/2014/main" id="{F0BC2601-E707-4E5A-83D0-26BB2949D1A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45" name="TextBox 5344">
          <a:extLst>
            <a:ext uri="{FF2B5EF4-FFF2-40B4-BE49-F238E27FC236}">
              <a16:creationId xmlns:a16="http://schemas.microsoft.com/office/drawing/2014/main" id="{623EF178-5902-41DE-8CB9-0A29FDB5703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46" name="TextBox 5345">
          <a:extLst>
            <a:ext uri="{FF2B5EF4-FFF2-40B4-BE49-F238E27FC236}">
              <a16:creationId xmlns:a16="http://schemas.microsoft.com/office/drawing/2014/main" id="{CC770D94-2CCE-4E85-B771-9115E0FF14D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47" name="TextBox 5346">
          <a:extLst>
            <a:ext uri="{FF2B5EF4-FFF2-40B4-BE49-F238E27FC236}">
              <a16:creationId xmlns:a16="http://schemas.microsoft.com/office/drawing/2014/main" id="{D43C2B5E-88B2-46A1-84DB-BE9865AB0CB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48" name="TextBox 5347">
          <a:extLst>
            <a:ext uri="{FF2B5EF4-FFF2-40B4-BE49-F238E27FC236}">
              <a16:creationId xmlns:a16="http://schemas.microsoft.com/office/drawing/2014/main" id="{C396E08A-E4B3-4785-BDD9-BE8A70FD538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49" name="TextBox 5348">
          <a:extLst>
            <a:ext uri="{FF2B5EF4-FFF2-40B4-BE49-F238E27FC236}">
              <a16:creationId xmlns:a16="http://schemas.microsoft.com/office/drawing/2014/main" id="{B7DBEBB6-3555-4A3B-B655-7512A21EEAE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50" name="TextBox 5349">
          <a:extLst>
            <a:ext uri="{FF2B5EF4-FFF2-40B4-BE49-F238E27FC236}">
              <a16:creationId xmlns:a16="http://schemas.microsoft.com/office/drawing/2014/main" id="{A1DA0560-FACC-4936-A988-8EE2EF1B365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51" name="TextBox 5350">
          <a:extLst>
            <a:ext uri="{FF2B5EF4-FFF2-40B4-BE49-F238E27FC236}">
              <a16:creationId xmlns:a16="http://schemas.microsoft.com/office/drawing/2014/main" id="{DC78CF7B-5FD1-44C4-A7B4-F37D0F0B02B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52" name="TextBox 5351">
          <a:extLst>
            <a:ext uri="{FF2B5EF4-FFF2-40B4-BE49-F238E27FC236}">
              <a16:creationId xmlns:a16="http://schemas.microsoft.com/office/drawing/2014/main" id="{A425F3A6-4F2D-4583-8C7C-309C52E80B7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53" name="TextBox 5352">
          <a:extLst>
            <a:ext uri="{FF2B5EF4-FFF2-40B4-BE49-F238E27FC236}">
              <a16:creationId xmlns:a16="http://schemas.microsoft.com/office/drawing/2014/main" id="{A04234AC-267B-4B33-87C7-157981BB830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54" name="TextBox 5353">
          <a:extLst>
            <a:ext uri="{FF2B5EF4-FFF2-40B4-BE49-F238E27FC236}">
              <a16:creationId xmlns:a16="http://schemas.microsoft.com/office/drawing/2014/main" id="{FFF03791-E050-4ADA-A7E8-68ED0E46394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55" name="TextBox 5354">
          <a:extLst>
            <a:ext uri="{FF2B5EF4-FFF2-40B4-BE49-F238E27FC236}">
              <a16:creationId xmlns:a16="http://schemas.microsoft.com/office/drawing/2014/main" id="{FC9AD01F-7A4A-43C8-BADF-34C1E79D98F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56" name="TextBox 5355">
          <a:extLst>
            <a:ext uri="{FF2B5EF4-FFF2-40B4-BE49-F238E27FC236}">
              <a16:creationId xmlns:a16="http://schemas.microsoft.com/office/drawing/2014/main" id="{48A9B1C2-6E65-487A-A205-DD55DBE05E1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57" name="TextBox 5356">
          <a:extLst>
            <a:ext uri="{FF2B5EF4-FFF2-40B4-BE49-F238E27FC236}">
              <a16:creationId xmlns:a16="http://schemas.microsoft.com/office/drawing/2014/main" id="{7FBB31AE-A0D0-441F-97B3-6AF2E6D0041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58" name="TextBox 5357">
          <a:extLst>
            <a:ext uri="{FF2B5EF4-FFF2-40B4-BE49-F238E27FC236}">
              <a16:creationId xmlns:a16="http://schemas.microsoft.com/office/drawing/2014/main" id="{F3BBE687-2A78-422A-9911-F76CD4909B5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59" name="TextBox 5358">
          <a:extLst>
            <a:ext uri="{FF2B5EF4-FFF2-40B4-BE49-F238E27FC236}">
              <a16:creationId xmlns:a16="http://schemas.microsoft.com/office/drawing/2014/main" id="{F017F3B6-5253-428C-87E9-EF580993177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60" name="TextBox 5359">
          <a:extLst>
            <a:ext uri="{FF2B5EF4-FFF2-40B4-BE49-F238E27FC236}">
              <a16:creationId xmlns:a16="http://schemas.microsoft.com/office/drawing/2014/main" id="{E44BD162-20EE-4E5E-A3BE-52CBE4EAA5D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61" name="TextBox 5360">
          <a:extLst>
            <a:ext uri="{FF2B5EF4-FFF2-40B4-BE49-F238E27FC236}">
              <a16:creationId xmlns:a16="http://schemas.microsoft.com/office/drawing/2014/main" id="{34FE281F-A4A2-45B7-92AC-7287332C623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62" name="TextBox 5361">
          <a:extLst>
            <a:ext uri="{FF2B5EF4-FFF2-40B4-BE49-F238E27FC236}">
              <a16:creationId xmlns:a16="http://schemas.microsoft.com/office/drawing/2014/main" id="{456CE3F4-05C0-40F7-A9D3-AEAB03828C6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63" name="TextBox 5362">
          <a:extLst>
            <a:ext uri="{FF2B5EF4-FFF2-40B4-BE49-F238E27FC236}">
              <a16:creationId xmlns:a16="http://schemas.microsoft.com/office/drawing/2014/main" id="{E8E7A854-2142-4C3B-9131-89389DC270E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64" name="TextBox 5363">
          <a:extLst>
            <a:ext uri="{FF2B5EF4-FFF2-40B4-BE49-F238E27FC236}">
              <a16:creationId xmlns:a16="http://schemas.microsoft.com/office/drawing/2014/main" id="{26476825-3935-46DB-B20D-283F6AAD0B5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65" name="TextBox 5364">
          <a:extLst>
            <a:ext uri="{FF2B5EF4-FFF2-40B4-BE49-F238E27FC236}">
              <a16:creationId xmlns:a16="http://schemas.microsoft.com/office/drawing/2014/main" id="{17EBA484-6436-419B-A625-0C7DD2B9DF6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66" name="TextBox 5365">
          <a:extLst>
            <a:ext uri="{FF2B5EF4-FFF2-40B4-BE49-F238E27FC236}">
              <a16:creationId xmlns:a16="http://schemas.microsoft.com/office/drawing/2014/main" id="{6581F29E-480F-4A4D-B17D-53DDB5C757C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67" name="TextBox 5366">
          <a:extLst>
            <a:ext uri="{FF2B5EF4-FFF2-40B4-BE49-F238E27FC236}">
              <a16:creationId xmlns:a16="http://schemas.microsoft.com/office/drawing/2014/main" id="{D6AF4EA2-70DD-4B5C-BB36-EAD41C6D175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68" name="TextBox 5367">
          <a:extLst>
            <a:ext uri="{FF2B5EF4-FFF2-40B4-BE49-F238E27FC236}">
              <a16:creationId xmlns:a16="http://schemas.microsoft.com/office/drawing/2014/main" id="{AC156FDF-CDC0-4F3C-B7C5-1BDB98C12EF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69" name="TextBox 5368">
          <a:extLst>
            <a:ext uri="{FF2B5EF4-FFF2-40B4-BE49-F238E27FC236}">
              <a16:creationId xmlns:a16="http://schemas.microsoft.com/office/drawing/2014/main" id="{A93FC569-3D8F-4EDF-B338-22947335A15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70" name="TextBox 5369">
          <a:extLst>
            <a:ext uri="{FF2B5EF4-FFF2-40B4-BE49-F238E27FC236}">
              <a16:creationId xmlns:a16="http://schemas.microsoft.com/office/drawing/2014/main" id="{D74A391C-A5C1-47B0-9FD1-5A7E6295870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71" name="TextBox 5370">
          <a:extLst>
            <a:ext uri="{FF2B5EF4-FFF2-40B4-BE49-F238E27FC236}">
              <a16:creationId xmlns:a16="http://schemas.microsoft.com/office/drawing/2014/main" id="{A3FC9B43-B85E-46B7-8AD0-DD83ECDACAE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72" name="TextBox 5371">
          <a:extLst>
            <a:ext uri="{FF2B5EF4-FFF2-40B4-BE49-F238E27FC236}">
              <a16:creationId xmlns:a16="http://schemas.microsoft.com/office/drawing/2014/main" id="{31799B15-D829-460F-949F-0F721C5FCC0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73" name="TextBox 5372">
          <a:extLst>
            <a:ext uri="{FF2B5EF4-FFF2-40B4-BE49-F238E27FC236}">
              <a16:creationId xmlns:a16="http://schemas.microsoft.com/office/drawing/2014/main" id="{CA5286DA-59B7-45CE-A609-63E21133F5E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74" name="TextBox 5373">
          <a:extLst>
            <a:ext uri="{FF2B5EF4-FFF2-40B4-BE49-F238E27FC236}">
              <a16:creationId xmlns:a16="http://schemas.microsoft.com/office/drawing/2014/main" id="{207B3EE7-E0E3-470E-9514-E4393B7E565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75" name="TextBox 5374">
          <a:extLst>
            <a:ext uri="{FF2B5EF4-FFF2-40B4-BE49-F238E27FC236}">
              <a16:creationId xmlns:a16="http://schemas.microsoft.com/office/drawing/2014/main" id="{54813C46-F2A2-4593-905F-B200713519C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76" name="TextBox 5375">
          <a:extLst>
            <a:ext uri="{FF2B5EF4-FFF2-40B4-BE49-F238E27FC236}">
              <a16:creationId xmlns:a16="http://schemas.microsoft.com/office/drawing/2014/main" id="{AAA3F922-5B01-4774-A6E2-66DE58E4C51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77" name="TextBox 5376">
          <a:extLst>
            <a:ext uri="{FF2B5EF4-FFF2-40B4-BE49-F238E27FC236}">
              <a16:creationId xmlns:a16="http://schemas.microsoft.com/office/drawing/2014/main" id="{B9D4FEDD-46BD-401D-B455-246C594A106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78" name="TextBox 5377">
          <a:extLst>
            <a:ext uri="{FF2B5EF4-FFF2-40B4-BE49-F238E27FC236}">
              <a16:creationId xmlns:a16="http://schemas.microsoft.com/office/drawing/2014/main" id="{F23AB181-B7B4-4099-A1FA-A1C50926DF9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79" name="TextBox 5378">
          <a:extLst>
            <a:ext uri="{FF2B5EF4-FFF2-40B4-BE49-F238E27FC236}">
              <a16:creationId xmlns:a16="http://schemas.microsoft.com/office/drawing/2014/main" id="{7EA90FFD-1A55-493A-B6B8-D2B9458BB5F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80" name="TextBox 5379">
          <a:extLst>
            <a:ext uri="{FF2B5EF4-FFF2-40B4-BE49-F238E27FC236}">
              <a16:creationId xmlns:a16="http://schemas.microsoft.com/office/drawing/2014/main" id="{10B8CC55-9473-4CA9-AACA-55508A05D3F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81" name="TextBox 5380">
          <a:extLst>
            <a:ext uri="{FF2B5EF4-FFF2-40B4-BE49-F238E27FC236}">
              <a16:creationId xmlns:a16="http://schemas.microsoft.com/office/drawing/2014/main" id="{855D6A19-5394-4561-A112-43868972105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82" name="TextBox 5381">
          <a:extLst>
            <a:ext uri="{FF2B5EF4-FFF2-40B4-BE49-F238E27FC236}">
              <a16:creationId xmlns:a16="http://schemas.microsoft.com/office/drawing/2014/main" id="{4785C074-36FE-4CEA-B78A-4624D77D226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83" name="TextBox 5382">
          <a:extLst>
            <a:ext uri="{FF2B5EF4-FFF2-40B4-BE49-F238E27FC236}">
              <a16:creationId xmlns:a16="http://schemas.microsoft.com/office/drawing/2014/main" id="{0F374A87-E9A7-4951-8D58-4BD035F8624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84" name="TextBox 5383">
          <a:extLst>
            <a:ext uri="{FF2B5EF4-FFF2-40B4-BE49-F238E27FC236}">
              <a16:creationId xmlns:a16="http://schemas.microsoft.com/office/drawing/2014/main" id="{E2C28B3F-610B-431C-AA35-4776A47AA2C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85" name="TextBox 5384">
          <a:extLst>
            <a:ext uri="{FF2B5EF4-FFF2-40B4-BE49-F238E27FC236}">
              <a16:creationId xmlns:a16="http://schemas.microsoft.com/office/drawing/2014/main" id="{D0AA32F3-7049-4680-A0B8-DB6370FF2B6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86" name="TextBox 5385">
          <a:extLst>
            <a:ext uri="{FF2B5EF4-FFF2-40B4-BE49-F238E27FC236}">
              <a16:creationId xmlns:a16="http://schemas.microsoft.com/office/drawing/2014/main" id="{A3F1BB87-31CC-48AF-B80F-B9F5130B3C0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87" name="TextBox 5386">
          <a:extLst>
            <a:ext uri="{FF2B5EF4-FFF2-40B4-BE49-F238E27FC236}">
              <a16:creationId xmlns:a16="http://schemas.microsoft.com/office/drawing/2014/main" id="{518549BC-275C-43C3-BE56-601321E3D96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88" name="TextBox 5387">
          <a:extLst>
            <a:ext uri="{FF2B5EF4-FFF2-40B4-BE49-F238E27FC236}">
              <a16:creationId xmlns:a16="http://schemas.microsoft.com/office/drawing/2014/main" id="{7E493D6D-0E32-4EE2-8D9C-62020569D74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89" name="TextBox 5388">
          <a:extLst>
            <a:ext uri="{FF2B5EF4-FFF2-40B4-BE49-F238E27FC236}">
              <a16:creationId xmlns:a16="http://schemas.microsoft.com/office/drawing/2014/main" id="{46619E32-A3B7-4B3C-9EF4-A8763B994B0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90" name="TextBox 5389">
          <a:extLst>
            <a:ext uri="{FF2B5EF4-FFF2-40B4-BE49-F238E27FC236}">
              <a16:creationId xmlns:a16="http://schemas.microsoft.com/office/drawing/2014/main" id="{9D6DED90-B789-4125-8636-E5093F11D29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91" name="TextBox 5390">
          <a:extLst>
            <a:ext uri="{FF2B5EF4-FFF2-40B4-BE49-F238E27FC236}">
              <a16:creationId xmlns:a16="http://schemas.microsoft.com/office/drawing/2014/main" id="{3996743E-0CDC-49A0-87D0-53711C52C63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92" name="TextBox 5391">
          <a:extLst>
            <a:ext uri="{FF2B5EF4-FFF2-40B4-BE49-F238E27FC236}">
              <a16:creationId xmlns:a16="http://schemas.microsoft.com/office/drawing/2014/main" id="{ADBFADE8-81B4-49ED-9C16-D9649E6CE0B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93" name="TextBox 5392">
          <a:extLst>
            <a:ext uri="{FF2B5EF4-FFF2-40B4-BE49-F238E27FC236}">
              <a16:creationId xmlns:a16="http://schemas.microsoft.com/office/drawing/2014/main" id="{459D5EBD-454F-46D7-A866-C8846E83FF8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94" name="TextBox 5393">
          <a:extLst>
            <a:ext uri="{FF2B5EF4-FFF2-40B4-BE49-F238E27FC236}">
              <a16:creationId xmlns:a16="http://schemas.microsoft.com/office/drawing/2014/main" id="{21A7C987-DE99-4A1D-A5BE-3B7CCC98790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95" name="TextBox 5394">
          <a:extLst>
            <a:ext uri="{FF2B5EF4-FFF2-40B4-BE49-F238E27FC236}">
              <a16:creationId xmlns:a16="http://schemas.microsoft.com/office/drawing/2014/main" id="{F78EACED-65F1-4985-A3D1-FDFDCF6D3B5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96" name="TextBox 5395">
          <a:extLst>
            <a:ext uri="{FF2B5EF4-FFF2-40B4-BE49-F238E27FC236}">
              <a16:creationId xmlns:a16="http://schemas.microsoft.com/office/drawing/2014/main" id="{73E02129-9C8D-4BD5-B7DC-3F5E3855060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97" name="TextBox 5396">
          <a:extLst>
            <a:ext uri="{FF2B5EF4-FFF2-40B4-BE49-F238E27FC236}">
              <a16:creationId xmlns:a16="http://schemas.microsoft.com/office/drawing/2014/main" id="{21FC8B7E-1BBF-43D8-91A0-FE2735C92D8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98" name="TextBox 5397">
          <a:extLst>
            <a:ext uri="{FF2B5EF4-FFF2-40B4-BE49-F238E27FC236}">
              <a16:creationId xmlns:a16="http://schemas.microsoft.com/office/drawing/2014/main" id="{13426156-8B29-418F-ADE2-DC5A572B6DE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399" name="TextBox 5398">
          <a:extLst>
            <a:ext uri="{FF2B5EF4-FFF2-40B4-BE49-F238E27FC236}">
              <a16:creationId xmlns:a16="http://schemas.microsoft.com/office/drawing/2014/main" id="{24AF49C4-9693-410E-AA68-35EA06A7A70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00" name="TextBox 5399">
          <a:extLst>
            <a:ext uri="{FF2B5EF4-FFF2-40B4-BE49-F238E27FC236}">
              <a16:creationId xmlns:a16="http://schemas.microsoft.com/office/drawing/2014/main" id="{71A4CB8A-45B7-4A3B-A8E9-D9D5773A059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01" name="TextBox 5400">
          <a:extLst>
            <a:ext uri="{FF2B5EF4-FFF2-40B4-BE49-F238E27FC236}">
              <a16:creationId xmlns:a16="http://schemas.microsoft.com/office/drawing/2014/main" id="{F329B13F-2D0A-48CA-8ACD-5DDAA04A498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02" name="TextBox 5401">
          <a:extLst>
            <a:ext uri="{FF2B5EF4-FFF2-40B4-BE49-F238E27FC236}">
              <a16:creationId xmlns:a16="http://schemas.microsoft.com/office/drawing/2014/main" id="{C738CB11-7A6D-4363-A1AA-B39885F8FF0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03" name="TextBox 5402">
          <a:extLst>
            <a:ext uri="{FF2B5EF4-FFF2-40B4-BE49-F238E27FC236}">
              <a16:creationId xmlns:a16="http://schemas.microsoft.com/office/drawing/2014/main" id="{BF2C08E3-177A-444D-B4D6-B19AA71C952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04" name="TextBox 5403">
          <a:extLst>
            <a:ext uri="{FF2B5EF4-FFF2-40B4-BE49-F238E27FC236}">
              <a16:creationId xmlns:a16="http://schemas.microsoft.com/office/drawing/2014/main" id="{D4B0FE20-F610-4FC4-A50C-22639587046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05" name="TextBox 5404">
          <a:extLst>
            <a:ext uri="{FF2B5EF4-FFF2-40B4-BE49-F238E27FC236}">
              <a16:creationId xmlns:a16="http://schemas.microsoft.com/office/drawing/2014/main" id="{DE11DB28-59FD-4E2E-BD75-7B8769B09EC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06" name="TextBox 5405">
          <a:extLst>
            <a:ext uri="{FF2B5EF4-FFF2-40B4-BE49-F238E27FC236}">
              <a16:creationId xmlns:a16="http://schemas.microsoft.com/office/drawing/2014/main" id="{2B13468C-36E2-4C62-A8E5-AE3CCFD2AC0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07" name="TextBox 5406">
          <a:extLst>
            <a:ext uri="{FF2B5EF4-FFF2-40B4-BE49-F238E27FC236}">
              <a16:creationId xmlns:a16="http://schemas.microsoft.com/office/drawing/2014/main" id="{7705BCEC-09B1-431E-8F4A-46244575DF0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08" name="TextBox 5407">
          <a:extLst>
            <a:ext uri="{FF2B5EF4-FFF2-40B4-BE49-F238E27FC236}">
              <a16:creationId xmlns:a16="http://schemas.microsoft.com/office/drawing/2014/main" id="{F29B62FD-6F90-4921-BBC1-3B91456F85D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09" name="TextBox 5408">
          <a:extLst>
            <a:ext uri="{FF2B5EF4-FFF2-40B4-BE49-F238E27FC236}">
              <a16:creationId xmlns:a16="http://schemas.microsoft.com/office/drawing/2014/main" id="{19AF91CC-1730-414F-9BD4-10F6FBCD32D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10" name="TextBox 5409">
          <a:extLst>
            <a:ext uri="{FF2B5EF4-FFF2-40B4-BE49-F238E27FC236}">
              <a16:creationId xmlns:a16="http://schemas.microsoft.com/office/drawing/2014/main" id="{0E4D6746-AE9B-41EA-8B89-43C0A644325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11" name="TextBox 5410">
          <a:extLst>
            <a:ext uri="{FF2B5EF4-FFF2-40B4-BE49-F238E27FC236}">
              <a16:creationId xmlns:a16="http://schemas.microsoft.com/office/drawing/2014/main" id="{E36CC299-964D-4D28-BF2A-A075AA83659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12" name="TextBox 5411">
          <a:extLst>
            <a:ext uri="{FF2B5EF4-FFF2-40B4-BE49-F238E27FC236}">
              <a16:creationId xmlns:a16="http://schemas.microsoft.com/office/drawing/2014/main" id="{41398336-41F3-4C3C-90F5-B232E82AF98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13" name="TextBox 5412">
          <a:extLst>
            <a:ext uri="{FF2B5EF4-FFF2-40B4-BE49-F238E27FC236}">
              <a16:creationId xmlns:a16="http://schemas.microsoft.com/office/drawing/2014/main" id="{97B67F88-A465-4AA3-8B3D-2ADAFA53868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14" name="TextBox 5413">
          <a:extLst>
            <a:ext uri="{FF2B5EF4-FFF2-40B4-BE49-F238E27FC236}">
              <a16:creationId xmlns:a16="http://schemas.microsoft.com/office/drawing/2014/main" id="{533EEA04-1BF1-4BFA-9FE5-5CD0B2B3FF9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15" name="TextBox 5414">
          <a:extLst>
            <a:ext uri="{FF2B5EF4-FFF2-40B4-BE49-F238E27FC236}">
              <a16:creationId xmlns:a16="http://schemas.microsoft.com/office/drawing/2014/main" id="{B82E31E4-4376-491C-B0DC-845397D12A2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16" name="TextBox 5415">
          <a:extLst>
            <a:ext uri="{FF2B5EF4-FFF2-40B4-BE49-F238E27FC236}">
              <a16:creationId xmlns:a16="http://schemas.microsoft.com/office/drawing/2014/main" id="{5E16E04A-D777-46AA-ADCA-9C145704384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17" name="TextBox 5416">
          <a:extLst>
            <a:ext uri="{FF2B5EF4-FFF2-40B4-BE49-F238E27FC236}">
              <a16:creationId xmlns:a16="http://schemas.microsoft.com/office/drawing/2014/main" id="{2D3BA578-5670-4C7C-B3B3-D56C45E6112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18" name="TextBox 5417">
          <a:extLst>
            <a:ext uri="{FF2B5EF4-FFF2-40B4-BE49-F238E27FC236}">
              <a16:creationId xmlns:a16="http://schemas.microsoft.com/office/drawing/2014/main" id="{52FC6297-F7FD-4624-8995-72E3D2525A3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19" name="TextBox 5418">
          <a:extLst>
            <a:ext uri="{FF2B5EF4-FFF2-40B4-BE49-F238E27FC236}">
              <a16:creationId xmlns:a16="http://schemas.microsoft.com/office/drawing/2014/main" id="{2678127E-D6AA-4FB4-B02B-8A855315305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20" name="TextBox 5419">
          <a:extLst>
            <a:ext uri="{FF2B5EF4-FFF2-40B4-BE49-F238E27FC236}">
              <a16:creationId xmlns:a16="http://schemas.microsoft.com/office/drawing/2014/main" id="{67E17680-35E1-4C1A-B5C0-7F2BC8B06D0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21" name="TextBox 5420">
          <a:extLst>
            <a:ext uri="{FF2B5EF4-FFF2-40B4-BE49-F238E27FC236}">
              <a16:creationId xmlns:a16="http://schemas.microsoft.com/office/drawing/2014/main" id="{998ABFC1-BA2C-41AE-BB3F-01906C787F7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22" name="TextBox 5421">
          <a:extLst>
            <a:ext uri="{FF2B5EF4-FFF2-40B4-BE49-F238E27FC236}">
              <a16:creationId xmlns:a16="http://schemas.microsoft.com/office/drawing/2014/main" id="{3EF50BBB-9171-4B01-99E3-225F9AC5537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23" name="TextBox 5422">
          <a:extLst>
            <a:ext uri="{FF2B5EF4-FFF2-40B4-BE49-F238E27FC236}">
              <a16:creationId xmlns:a16="http://schemas.microsoft.com/office/drawing/2014/main" id="{2C9FE344-EF47-436E-8BE8-1DE0FA41884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24" name="TextBox 5423">
          <a:extLst>
            <a:ext uri="{FF2B5EF4-FFF2-40B4-BE49-F238E27FC236}">
              <a16:creationId xmlns:a16="http://schemas.microsoft.com/office/drawing/2014/main" id="{26CBB977-EF9C-4E82-9963-EF9E5D69CE3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25" name="TextBox 5424">
          <a:extLst>
            <a:ext uri="{FF2B5EF4-FFF2-40B4-BE49-F238E27FC236}">
              <a16:creationId xmlns:a16="http://schemas.microsoft.com/office/drawing/2014/main" id="{6E4A4999-85CD-4224-9847-278DAD0A1F8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26" name="TextBox 5425">
          <a:extLst>
            <a:ext uri="{FF2B5EF4-FFF2-40B4-BE49-F238E27FC236}">
              <a16:creationId xmlns:a16="http://schemas.microsoft.com/office/drawing/2014/main" id="{0A14D273-B446-4411-80D1-E90E77385DA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27" name="TextBox 5426">
          <a:extLst>
            <a:ext uri="{FF2B5EF4-FFF2-40B4-BE49-F238E27FC236}">
              <a16:creationId xmlns:a16="http://schemas.microsoft.com/office/drawing/2014/main" id="{E0A04831-D35F-4BCE-B867-2B1C86E165E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28" name="TextBox 5427">
          <a:extLst>
            <a:ext uri="{FF2B5EF4-FFF2-40B4-BE49-F238E27FC236}">
              <a16:creationId xmlns:a16="http://schemas.microsoft.com/office/drawing/2014/main" id="{906A99F2-9F43-4052-B23F-3BB5BC4FC66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29" name="TextBox 5428">
          <a:extLst>
            <a:ext uri="{FF2B5EF4-FFF2-40B4-BE49-F238E27FC236}">
              <a16:creationId xmlns:a16="http://schemas.microsoft.com/office/drawing/2014/main" id="{01CB7E47-A5CB-43CA-A3B1-A26C1B23160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30" name="TextBox 5429">
          <a:extLst>
            <a:ext uri="{FF2B5EF4-FFF2-40B4-BE49-F238E27FC236}">
              <a16:creationId xmlns:a16="http://schemas.microsoft.com/office/drawing/2014/main" id="{D23B20C0-5233-4D97-9E40-B46E360DD65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31" name="TextBox 5430">
          <a:extLst>
            <a:ext uri="{FF2B5EF4-FFF2-40B4-BE49-F238E27FC236}">
              <a16:creationId xmlns:a16="http://schemas.microsoft.com/office/drawing/2014/main" id="{FAD5210F-C941-47D1-80C7-29EFF16675C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32" name="TextBox 5431">
          <a:extLst>
            <a:ext uri="{FF2B5EF4-FFF2-40B4-BE49-F238E27FC236}">
              <a16:creationId xmlns:a16="http://schemas.microsoft.com/office/drawing/2014/main" id="{0031E24E-6E26-48DC-88B9-1CE1943192C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33" name="TextBox 5432">
          <a:extLst>
            <a:ext uri="{FF2B5EF4-FFF2-40B4-BE49-F238E27FC236}">
              <a16:creationId xmlns:a16="http://schemas.microsoft.com/office/drawing/2014/main" id="{BF64441A-76BE-4DD8-B35C-3AEF688DE4D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34" name="TextBox 5433">
          <a:extLst>
            <a:ext uri="{FF2B5EF4-FFF2-40B4-BE49-F238E27FC236}">
              <a16:creationId xmlns:a16="http://schemas.microsoft.com/office/drawing/2014/main" id="{DFF3C972-5D4B-442F-93DC-395A9755CC9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35" name="TextBox 5434">
          <a:extLst>
            <a:ext uri="{FF2B5EF4-FFF2-40B4-BE49-F238E27FC236}">
              <a16:creationId xmlns:a16="http://schemas.microsoft.com/office/drawing/2014/main" id="{326260B5-41A1-4E03-B405-567F4115319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36" name="TextBox 5435">
          <a:extLst>
            <a:ext uri="{FF2B5EF4-FFF2-40B4-BE49-F238E27FC236}">
              <a16:creationId xmlns:a16="http://schemas.microsoft.com/office/drawing/2014/main" id="{9B49CF1A-E5F8-4F84-B51E-B7DCFFD6807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37" name="TextBox 5436">
          <a:extLst>
            <a:ext uri="{FF2B5EF4-FFF2-40B4-BE49-F238E27FC236}">
              <a16:creationId xmlns:a16="http://schemas.microsoft.com/office/drawing/2014/main" id="{E86225BF-6BCB-4941-98EE-0DF84A39F2B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38" name="TextBox 5437">
          <a:extLst>
            <a:ext uri="{FF2B5EF4-FFF2-40B4-BE49-F238E27FC236}">
              <a16:creationId xmlns:a16="http://schemas.microsoft.com/office/drawing/2014/main" id="{C6465A75-7B4F-407B-8407-3740D6101D1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39" name="TextBox 5438">
          <a:extLst>
            <a:ext uri="{FF2B5EF4-FFF2-40B4-BE49-F238E27FC236}">
              <a16:creationId xmlns:a16="http://schemas.microsoft.com/office/drawing/2014/main" id="{E78A2B4F-75B3-4E1D-9DF5-DE0D7432921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40" name="TextBox 5439">
          <a:extLst>
            <a:ext uri="{FF2B5EF4-FFF2-40B4-BE49-F238E27FC236}">
              <a16:creationId xmlns:a16="http://schemas.microsoft.com/office/drawing/2014/main" id="{F2CCE5AC-8A2B-4D3B-AB68-CC7BF624E10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41" name="TextBox 5440">
          <a:extLst>
            <a:ext uri="{FF2B5EF4-FFF2-40B4-BE49-F238E27FC236}">
              <a16:creationId xmlns:a16="http://schemas.microsoft.com/office/drawing/2014/main" id="{6BEB9275-885B-4E8F-A064-B4D0E13DD33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42" name="TextBox 5441">
          <a:extLst>
            <a:ext uri="{FF2B5EF4-FFF2-40B4-BE49-F238E27FC236}">
              <a16:creationId xmlns:a16="http://schemas.microsoft.com/office/drawing/2014/main" id="{4E7F3729-C012-4CE5-9118-0D1AA6BB273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43" name="TextBox 5442">
          <a:extLst>
            <a:ext uri="{FF2B5EF4-FFF2-40B4-BE49-F238E27FC236}">
              <a16:creationId xmlns:a16="http://schemas.microsoft.com/office/drawing/2014/main" id="{F370139C-6EA6-4962-9602-0228DFBFD83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44" name="TextBox 5443">
          <a:extLst>
            <a:ext uri="{FF2B5EF4-FFF2-40B4-BE49-F238E27FC236}">
              <a16:creationId xmlns:a16="http://schemas.microsoft.com/office/drawing/2014/main" id="{60603BAD-031E-4509-946D-B1BF5BAEE31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45" name="TextBox 5444">
          <a:extLst>
            <a:ext uri="{FF2B5EF4-FFF2-40B4-BE49-F238E27FC236}">
              <a16:creationId xmlns:a16="http://schemas.microsoft.com/office/drawing/2014/main" id="{321E8CB2-B071-45A0-BFE3-D829A2D6C34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46" name="TextBox 5445">
          <a:extLst>
            <a:ext uri="{FF2B5EF4-FFF2-40B4-BE49-F238E27FC236}">
              <a16:creationId xmlns:a16="http://schemas.microsoft.com/office/drawing/2014/main" id="{00EB8A59-22A6-4C68-B74A-12C1FD58060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47" name="TextBox 5446">
          <a:extLst>
            <a:ext uri="{FF2B5EF4-FFF2-40B4-BE49-F238E27FC236}">
              <a16:creationId xmlns:a16="http://schemas.microsoft.com/office/drawing/2014/main" id="{928902CE-E657-48A3-B770-E2BBDC05C26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48" name="TextBox 5447">
          <a:extLst>
            <a:ext uri="{FF2B5EF4-FFF2-40B4-BE49-F238E27FC236}">
              <a16:creationId xmlns:a16="http://schemas.microsoft.com/office/drawing/2014/main" id="{CAA1B945-777D-4D2B-905E-7CDA67102D5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49" name="TextBox 5448">
          <a:extLst>
            <a:ext uri="{FF2B5EF4-FFF2-40B4-BE49-F238E27FC236}">
              <a16:creationId xmlns:a16="http://schemas.microsoft.com/office/drawing/2014/main" id="{49723AC7-913A-4EC9-A4B2-F0245410AEA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50" name="TextBox 5449">
          <a:extLst>
            <a:ext uri="{FF2B5EF4-FFF2-40B4-BE49-F238E27FC236}">
              <a16:creationId xmlns:a16="http://schemas.microsoft.com/office/drawing/2014/main" id="{76DFB4B4-4D52-49AE-806A-0C9DB99CF9E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51" name="TextBox 5450">
          <a:extLst>
            <a:ext uri="{FF2B5EF4-FFF2-40B4-BE49-F238E27FC236}">
              <a16:creationId xmlns:a16="http://schemas.microsoft.com/office/drawing/2014/main" id="{FB939E59-FF55-4E16-B176-471FF359F8F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52" name="TextBox 5451">
          <a:extLst>
            <a:ext uri="{FF2B5EF4-FFF2-40B4-BE49-F238E27FC236}">
              <a16:creationId xmlns:a16="http://schemas.microsoft.com/office/drawing/2014/main" id="{7C3F00FE-91DC-4BC2-BA39-E9A24194741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53" name="TextBox 5452">
          <a:extLst>
            <a:ext uri="{FF2B5EF4-FFF2-40B4-BE49-F238E27FC236}">
              <a16:creationId xmlns:a16="http://schemas.microsoft.com/office/drawing/2014/main" id="{5AD522C8-1F48-4C56-A04C-21396AA6D29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54" name="TextBox 5453">
          <a:extLst>
            <a:ext uri="{FF2B5EF4-FFF2-40B4-BE49-F238E27FC236}">
              <a16:creationId xmlns:a16="http://schemas.microsoft.com/office/drawing/2014/main" id="{62175E61-9A14-4B31-8B15-07D01E486E7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55" name="TextBox 5454">
          <a:extLst>
            <a:ext uri="{FF2B5EF4-FFF2-40B4-BE49-F238E27FC236}">
              <a16:creationId xmlns:a16="http://schemas.microsoft.com/office/drawing/2014/main" id="{1AB5B0C9-823E-4526-B3BF-02BC442DA5B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56" name="TextBox 5455">
          <a:extLst>
            <a:ext uri="{FF2B5EF4-FFF2-40B4-BE49-F238E27FC236}">
              <a16:creationId xmlns:a16="http://schemas.microsoft.com/office/drawing/2014/main" id="{4026C3D8-6078-40D3-B330-1479B6AA5F6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57" name="TextBox 5456">
          <a:extLst>
            <a:ext uri="{FF2B5EF4-FFF2-40B4-BE49-F238E27FC236}">
              <a16:creationId xmlns:a16="http://schemas.microsoft.com/office/drawing/2014/main" id="{078C321F-3878-41B1-B0E8-95F10CA9C2F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58" name="TextBox 5457">
          <a:extLst>
            <a:ext uri="{FF2B5EF4-FFF2-40B4-BE49-F238E27FC236}">
              <a16:creationId xmlns:a16="http://schemas.microsoft.com/office/drawing/2014/main" id="{31D95D78-17E8-4FBE-8482-32D31E60292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59" name="TextBox 5458">
          <a:extLst>
            <a:ext uri="{FF2B5EF4-FFF2-40B4-BE49-F238E27FC236}">
              <a16:creationId xmlns:a16="http://schemas.microsoft.com/office/drawing/2014/main" id="{E3F9F234-ED65-4340-B862-56FEE4D4BA1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60" name="TextBox 5459">
          <a:extLst>
            <a:ext uri="{FF2B5EF4-FFF2-40B4-BE49-F238E27FC236}">
              <a16:creationId xmlns:a16="http://schemas.microsoft.com/office/drawing/2014/main" id="{6A3B161B-EA84-455F-95C2-5078E2F4808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61" name="TextBox 5460">
          <a:extLst>
            <a:ext uri="{FF2B5EF4-FFF2-40B4-BE49-F238E27FC236}">
              <a16:creationId xmlns:a16="http://schemas.microsoft.com/office/drawing/2014/main" id="{3F151255-662C-4AC5-BD4A-40598ACAD60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62" name="TextBox 5461">
          <a:extLst>
            <a:ext uri="{FF2B5EF4-FFF2-40B4-BE49-F238E27FC236}">
              <a16:creationId xmlns:a16="http://schemas.microsoft.com/office/drawing/2014/main" id="{DA3DA27C-3D4F-4275-BBBB-F157C03AC1F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63" name="TextBox 5462">
          <a:extLst>
            <a:ext uri="{FF2B5EF4-FFF2-40B4-BE49-F238E27FC236}">
              <a16:creationId xmlns:a16="http://schemas.microsoft.com/office/drawing/2014/main" id="{0D48F034-8A8E-48D0-843D-94A7BCF7843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64" name="TextBox 5463">
          <a:extLst>
            <a:ext uri="{FF2B5EF4-FFF2-40B4-BE49-F238E27FC236}">
              <a16:creationId xmlns:a16="http://schemas.microsoft.com/office/drawing/2014/main" id="{62F81FCD-415F-4D6B-8D97-A253C50D06F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65" name="TextBox 5464">
          <a:extLst>
            <a:ext uri="{FF2B5EF4-FFF2-40B4-BE49-F238E27FC236}">
              <a16:creationId xmlns:a16="http://schemas.microsoft.com/office/drawing/2014/main" id="{B2A6174F-0697-46E8-96C9-8DA63648B93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66" name="TextBox 5465">
          <a:extLst>
            <a:ext uri="{FF2B5EF4-FFF2-40B4-BE49-F238E27FC236}">
              <a16:creationId xmlns:a16="http://schemas.microsoft.com/office/drawing/2014/main" id="{D3127314-DEC4-4BF8-8D18-4C09E09C227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67" name="TextBox 5466">
          <a:extLst>
            <a:ext uri="{FF2B5EF4-FFF2-40B4-BE49-F238E27FC236}">
              <a16:creationId xmlns:a16="http://schemas.microsoft.com/office/drawing/2014/main" id="{68A7E7E2-137C-49FD-920A-623148A7668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68" name="TextBox 5467">
          <a:extLst>
            <a:ext uri="{FF2B5EF4-FFF2-40B4-BE49-F238E27FC236}">
              <a16:creationId xmlns:a16="http://schemas.microsoft.com/office/drawing/2014/main" id="{E98357C1-AF06-4098-BD4A-6837CC2E515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69" name="TextBox 5468">
          <a:extLst>
            <a:ext uri="{FF2B5EF4-FFF2-40B4-BE49-F238E27FC236}">
              <a16:creationId xmlns:a16="http://schemas.microsoft.com/office/drawing/2014/main" id="{E14685BE-F154-482C-8EED-9F855347115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70" name="TextBox 5469">
          <a:extLst>
            <a:ext uri="{FF2B5EF4-FFF2-40B4-BE49-F238E27FC236}">
              <a16:creationId xmlns:a16="http://schemas.microsoft.com/office/drawing/2014/main" id="{00AE8520-10B5-4D10-8935-23B7DF96364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71" name="TextBox 5470">
          <a:extLst>
            <a:ext uri="{FF2B5EF4-FFF2-40B4-BE49-F238E27FC236}">
              <a16:creationId xmlns:a16="http://schemas.microsoft.com/office/drawing/2014/main" id="{34296921-5F23-420B-A2E9-C0D4948E348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72" name="TextBox 5471">
          <a:extLst>
            <a:ext uri="{FF2B5EF4-FFF2-40B4-BE49-F238E27FC236}">
              <a16:creationId xmlns:a16="http://schemas.microsoft.com/office/drawing/2014/main" id="{F7E778F4-65F4-48EC-A221-9E130647207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73" name="TextBox 5472">
          <a:extLst>
            <a:ext uri="{FF2B5EF4-FFF2-40B4-BE49-F238E27FC236}">
              <a16:creationId xmlns:a16="http://schemas.microsoft.com/office/drawing/2014/main" id="{AA6E0736-A65B-4EB6-BC40-888AADF7F52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74" name="TextBox 5473">
          <a:extLst>
            <a:ext uri="{FF2B5EF4-FFF2-40B4-BE49-F238E27FC236}">
              <a16:creationId xmlns:a16="http://schemas.microsoft.com/office/drawing/2014/main" id="{8E949F57-2186-4CF5-83FC-FE73FE4D676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75" name="TextBox 5474">
          <a:extLst>
            <a:ext uri="{FF2B5EF4-FFF2-40B4-BE49-F238E27FC236}">
              <a16:creationId xmlns:a16="http://schemas.microsoft.com/office/drawing/2014/main" id="{F51D5564-8579-4B76-98B6-080922F57BC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76" name="TextBox 5475">
          <a:extLst>
            <a:ext uri="{FF2B5EF4-FFF2-40B4-BE49-F238E27FC236}">
              <a16:creationId xmlns:a16="http://schemas.microsoft.com/office/drawing/2014/main" id="{06590756-840A-484C-AEF1-57FEE233794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77" name="TextBox 5476">
          <a:extLst>
            <a:ext uri="{FF2B5EF4-FFF2-40B4-BE49-F238E27FC236}">
              <a16:creationId xmlns:a16="http://schemas.microsoft.com/office/drawing/2014/main" id="{CE877093-2E48-4BE9-BCFA-13BC332F894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78" name="TextBox 5477">
          <a:extLst>
            <a:ext uri="{FF2B5EF4-FFF2-40B4-BE49-F238E27FC236}">
              <a16:creationId xmlns:a16="http://schemas.microsoft.com/office/drawing/2014/main" id="{92F55AB6-6A78-4BB1-AAF9-5F314F5E243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79" name="TextBox 5478">
          <a:extLst>
            <a:ext uri="{FF2B5EF4-FFF2-40B4-BE49-F238E27FC236}">
              <a16:creationId xmlns:a16="http://schemas.microsoft.com/office/drawing/2014/main" id="{BE5BB05E-0C98-4B8E-8CEE-51C857061A0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80" name="TextBox 5479">
          <a:extLst>
            <a:ext uri="{FF2B5EF4-FFF2-40B4-BE49-F238E27FC236}">
              <a16:creationId xmlns:a16="http://schemas.microsoft.com/office/drawing/2014/main" id="{FC0690AC-BD2E-4FDF-8533-930441B5A2C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81" name="TextBox 5480">
          <a:extLst>
            <a:ext uri="{FF2B5EF4-FFF2-40B4-BE49-F238E27FC236}">
              <a16:creationId xmlns:a16="http://schemas.microsoft.com/office/drawing/2014/main" id="{C46F53B9-3415-465C-891B-7E8C6D0F6CE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82" name="TextBox 5481">
          <a:extLst>
            <a:ext uri="{FF2B5EF4-FFF2-40B4-BE49-F238E27FC236}">
              <a16:creationId xmlns:a16="http://schemas.microsoft.com/office/drawing/2014/main" id="{C21C2087-8423-4CC9-A422-FFF9E12E762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83" name="TextBox 5482">
          <a:extLst>
            <a:ext uri="{FF2B5EF4-FFF2-40B4-BE49-F238E27FC236}">
              <a16:creationId xmlns:a16="http://schemas.microsoft.com/office/drawing/2014/main" id="{3FB26D6D-C8BA-45EA-8A30-C797420D6A3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84" name="TextBox 5483">
          <a:extLst>
            <a:ext uri="{FF2B5EF4-FFF2-40B4-BE49-F238E27FC236}">
              <a16:creationId xmlns:a16="http://schemas.microsoft.com/office/drawing/2014/main" id="{FDED6AF1-F2AF-4B16-9D24-7D8E8C5638C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85" name="TextBox 5484">
          <a:extLst>
            <a:ext uri="{FF2B5EF4-FFF2-40B4-BE49-F238E27FC236}">
              <a16:creationId xmlns:a16="http://schemas.microsoft.com/office/drawing/2014/main" id="{9EF0ABC6-D012-4C10-8AB7-A8D4C94608B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86" name="TextBox 5485">
          <a:extLst>
            <a:ext uri="{FF2B5EF4-FFF2-40B4-BE49-F238E27FC236}">
              <a16:creationId xmlns:a16="http://schemas.microsoft.com/office/drawing/2014/main" id="{09D05923-4EDD-4222-A2D3-70201F2843F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87" name="TextBox 5486">
          <a:extLst>
            <a:ext uri="{FF2B5EF4-FFF2-40B4-BE49-F238E27FC236}">
              <a16:creationId xmlns:a16="http://schemas.microsoft.com/office/drawing/2014/main" id="{693F98ED-024F-4D08-9705-6DDB4D3BD67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88" name="TextBox 5487">
          <a:extLst>
            <a:ext uri="{FF2B5EF4-FFF2-40B4-BE49-F238E27FC236}">
              <a16:creationId xmlns:a16="http://schemas.microsoft.com/office/drawing/2014/main" id="{B9F6A6F2-8E77-4A15-AC2E-EB3981427FA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89" name="TextBox 5488">
          <a:extLst>
            <a:ext uri="{FF2B5EF4-FFF2-40B4-BE49-F238E27FC236}">
              <a16:creationId xmlns:a16="http://schemas.microsoft.com/office/drawing/2014/main" id="{6C0B3758-7F02-4E2A-9D2E-0E4B8E59BFD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90" name="TextBox 5489">
          <a:extLst>
            <a:ext uri="{FF2B5EF4-FFF2-40B4-BE49-F238E27FC236}">
              <a16:creationId xmlns:a16="http://schemas.microsoft.com/office/drawing/2014/main" id="{7C6B965E-0327-4A72-A58E-D0043A2BB70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91" name="TextBox 5490">
          <a:extLst>
            <a:ext uri="{FF2B5EF4-FFF2-40B4-BE49-F238E27FC236}">
              <a16:creationId xmlns:a16="http://schemas.microsoft.com/office/drawing/2014/main" id="{960ED7B7-C617-443B-A289-B2AD763A8FC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92" name="TextBox 5491">
          <a:extLst>
            <a:ext uri="{FF2B5EF4-FFF2-40B4-BE49-F238E27FC236}">
              <a16:creationId xmlns:a16="http://schemas.microsoft.com/office/drawing/2014/main" id="{B34327D7-43B7-4F30-85BB-CC9A4E2F897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93" name="TextBox 5492">
          <a:extLst>
            <a:ext uri="{FF2B5EF4-FFF2-40B4-BE49-F238E27FC236}">
              <a16:creationId xmlns:a16="http://schemas.microsoft.com/office/drawing/2014/main" id="{95E7012D-B91F-47A3-883E-7D59FCC615D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94" name="TextBox 5493">
          <a:extLst>
            <a:ext uri="{FF2B5EF4-FFF2-40B4-BE49-F238E27FC236}">
              <a16:creationId xmlns:a16="http://schemas.microsoft.com/office/drawing/2014/main" id="{9244AF11-96F7-433E-93AF-7FCA94ADDED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95" name="TextBox 5494">
          <a:extLst>
            <a:ext uri="{FF2B5EF4-FFF2-40B4-BE49-F238E27FC236}">
              <a16:creationId xmlns:a16="http://schemas.microsoft.com/office/drawing/2014/main" id="{C5870803-7A5B-4770-96B0-5D1ED5AB0E4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96" name="TextBox 5495">
          <a:extLst>
            <a:ext uri="{FF2B5EF4-FFF2-40B4-BE49-F238E27FC236}">
              <a16:creationId xmlns:a16="http://schemas.microsoft.com/office/drawing/2014/main" id="{4196869E-F786-494F-918E-0CBD2B14A1B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97" name="TextBox 5496">
          <a:extLst>
            <a:ext uri="{FF2B5EF4-FFF2-40B4-BE49-F238E27FC236}">
              <a16:creationId xmlns:a16="http://schemas.microsoft.com/office/drawing/2014/main" id="{769178AD-4C9B-491F-96C2-1D36169C3CF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98" name="TextBox 5497">
          <a:extLst>
            <a:ext uri="{FF2B5EF4-FFF2-40B4-BE49-F238E27FC236}">
              <a16:creationId xmlns:a16="http://schemas.microsoft.com/office/drawing/2014/main" id="{F2132FB7-8959-4520-96CF-6C151142098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499" name="TextBox 5498">
          <a:extLst>
            <a:ext uri="{FF2B5EF4-FFF2-40B4-BE49-F238E27FC236}">
              <a16:creationId xmlns:a16="http://schemas.microsoft.com/office/drawing/2014/main" id="{F01E5235-1DE7-44B8-848B-467575D5FE4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00" name="TextBox 5499">
          <a:extLst>
            <a:ext uri="{FF2B5EF4-FFF2-40B4-BE49-F238E27FC236}">
              <a16:creationId xmlns:a16="http://schemas.microsoft.com/office/drawing/2014/main" id="{2142E1D1-8372-439F-8C0C-71C8C30B439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01" name="TextBox 5500">
          <a:extLst>
            <a:ext uri="{FF2B5EF4-FFF2-40B4-BE49-F238E27FC236}">
              <a16:creationId xmlns:a16="http://schemas.microsoft.com/office/drawing/2014/main" id="{E7AB56CF-F5D3-4F70-BC9A-26450AB82AC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02" name="TextBox 5501">
          <a:extLst>
            <a:ext uri="{FF2B5EF4-FFF2-40B4-BE49-F238E27FC236}">
              <a16:creationId xmlns:a16="http://schemas.microsoft.com/office/drawing/2014/main" id="{17F192B0-E47D-476F-ACF5-F09CFCABA32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03" name="TextBox 5502">
          <a:extLst>
            <a:ext uri="{FF2B5EF4-FFF2-40B4-BE49-F238E27FC236}">
              <a16:creationId xmlns:a16="http://schemas.microsoft.com/office/drawing/2014/main" id="{C0F5BA0A-FB0A-44A5-8D55-AE5821379A3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04" name="TextBox 5503">
          <a:extLst>
            <a:ext uri="{FF2B5EF4-FFF2-40B4-BE49-F238E27FC236}">
              <a16:creationId xmlns:a16="http://schemas.microsoft.com/office/drawing/2014/main" id="{70C06857-8AAD-4132-978B-4C258FAD051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05" name="TextBox 5504">
          <a:extLst>
            <a:ext uri="{FF2B5EF4-FFF2-40B4-BE49-F238E27FC236}">
              <a16:creationId xmlns:a16="http://schemas.microsoft.com/office/drawing/2014/main" id="{93F0FB02-7DF4-48B4-8A4D-C447E61D5D4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06" name="TextBox 5505">
          <a:extLst>
            <a:ext uri="{FF2B5EF4-FFF2-40B4-BE49-F238E27FC236}">
              <a16:creationId xmlns:a16="http://schemas.microsoft.com/office/drawing/2014/main" id="{813B4F12-5F2E-44A6-82B5-44D6ECAA5AE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07" name="TextBox 5506">
          <a:extLst>
            <a:ext uri="{FF2B5EF4-FFF2-40B4-BE49-F238E27FC236}">
              <a16:creationId xmlns:a16="http://schemas.microsoft.com/office/drawing/2014/main" id="{F86158C2-8A55-407B-AAB4-A7CA177799C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08" name="TextBox 5507">
          <a:extLst>
            <a:ext uri="{FF2B5EF4-FFF2-40B4-BE49-F238E27FC236}">
              <a16:creationId xmlns:a16="http://schemas.microsoft.com/office/drawing/2014/main" id="{2D385053-1149-450E-BDA6-44F765D70F6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09" name="TextBox 5508">
          <a:extLst>
            <a:ext uri="{FF2B5EF4-FFF2-40B4-BE49-F238E27FC236}">
              <a16:creationId xmlns:a16="http://schemas.microsoft.com/office/drawing/2014/main" id="{1E4EFA0D-7268-4631-9626-A2FD5FA9F16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10" name="TextBox 5509">
          <a:extLst>
            <a:ext uri="{FF2B5EF4-FFF2-40B4-BE49-F238E27FC236}">
              <a16:creationId xmlns:a16="http://schemas.microsoft.com/office/drawing/2014/main" id="{8FB3CDF0-4C85-42C8-9A49-8DB1416D9D4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11" name="TextBox 5510">
          <a:extLst>
            <a:ext uri="{FF2B5EF4-FFF2-40B4-BE49-F238E27FC236}">
              <a16:creationId xmlns:a16="http://schemas.microsoft.com/office/drawing/2014/main" id="{1349EF3D-4897-494D-8988-9A6BFA25F6B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12" name="TextBox 5511">
          <a:extLst>
            <a:ext uri="{FF2B5EF4-FFF2-40B4-BE49-F238E27FC236}">
              <a16:creationId xmlns:a16="http://schemas.microsoft.com/office/drawing/2014/main" id="{E8522A0A-EA48-41B6-A1A6-15A71696B46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13" name="TextBox 5512">
          <a:extLst>
            <a:ext uri="{FF2B5EF4-FFF2-40B4-BE49-F238E27FC236}">
              <a16:creationId xmlns:a16="http://schemas.microsoft.com/office/drawing/2014/main" id="{0863BC88-7416-43B7-BD94-021AC34E074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14" name="TextBox 5513">
          <a:extLst>
            <a:ext uri="{FF2B5EF4-FFF2-40B4-BE49-F238E27FC236}">
              <a16:creationId xmlns:a16="http://schemas.microsoft.com/office/drawing/2014/main" id="{A2E74958-108D-4AAF-BCBC-EF88B515A4B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15" name="TextBox 5514">
          <a:extLst>
            <a:ext uri="{FF2B5EF4-FFF2-40B4-BE49-F238E27FC236}">
              <a16:creationId xmlns:a16="http://schemas.microsoft.com/office/drawing/2014/main" id="{1319046E-04FD-49B5-BBAE-AE29C952CD0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16" name="TextBox 5515">
          <a:extLst>
            <a:ext uri="{FF2B5EF4-FFF2-40B4-BE49-F238E27FC236}">
              <a16:creationId xmlns:a16="http://schemas.microsoft.com/office/drawing/2014/main" id="{650493B1-8730-4145-84C3-EE1CB5391A7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17" name="TextBox 5516">
          <a:extLst>
            <a:ext uri="{FF2B5EF4-FFF2-40B4-BE49-F238E27FC236}">
              <a16:creationId xmlns:a16="http://schemas.microsoft.com/office/drawing/2014/main" id="{C724B720-182F-4441-AEE9-06A43AF06F4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18" name="TextBox 5517">
          <a:extLst>
            <a:ext uri="{FF2B5EF4-FFF2-40B4-BE49-F238E27FC236}">
              <a16:creationId xmlns:a16="http://schemas.microsoft.com/office/drawing/2014/main" id="{4F416FCF-B753-4DAD-92CF-35A17A3371B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19" name="TextBox 5518">
          <a:extLst>
            <a:ext uri="{FF2B5EF4-FFF2-40B4-BE49-F238E27FC236}">
              <a16:creationId xmlns:a16="http://schemas.microsoft.com/office/drawing/2014/main" id="{FEAA32AB-BA5E-429D-8EEA-6622471EDBA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20" name="TextBox 5519">
          <a:extLst>
            <a:ext uri="{FF2B5EF4-FFF2-40B4-BE49-F238E27FC236}">
              <a16:creationId xmlns:a16="http://schemas.microsoft.com/office/drawing/2014/main" id="{B8667DCF-3582-41E7-80D3-246550EF42E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21" name="TextBox 5520">
          <a:extLst>
            <a:ext uri="{FF2B5EF4-FFF2-40B4-BE49-F238E27FC236}">
              <a16:creationId xmlns:a16="http://schemas.microsoft.com/office/drawing/2014/main" id="{920D2A14-EB0B-49D5-AD4E-B6DD5C21A64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22" name="TextBox 5521">
          <a:extLst>
            <a:ext uri="{FF2B5EF4-FFF2-40B4-BE49-F238E27FC236}">
              <a16:creationId xmlns:a16="http://schemas.microsoft.com/office/drawing/2014/main" id="{E4221723-D215-46D1-802D-93E9D901E35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23" name="TextBox 5522">
          <a:extLst>
            <a:ext uri="{FF2B5EF4-FFF2-40B4-BE49-F238E27FC236}">
              <a16:creationId xmlns:a16="http://schemas.microsoft.com/office/drawing/2014/main" id="{EDD9BDD2-8266-4E01-BB4F-C15EA0D97FB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24" name="TextBox 5523">
          <a:extLst>
            <a:ext uri="{FF2B5EF4-FFF2-40B4-BE49-F238E27FC236}">
              <a16:creationId xmlns:a16="http://schemas.microsoft.com/office/drawing/2014/main" id="{EFE5E678-193D-4769-B4CE-266290365AF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25" name="TextBox 5524">
          <a:extLst>
            <a:ext uri="{FF2B5EF4-FFF2-40B4-BE49-F238E27FC236}">
              <a16:creationId xmlns:a16="http://schemas.microsoft.com/office/drawing/2014/main" id="{40914CF2-F0D3-4911-841E-3F67242DF26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26" name="TextBox 5525">
          <a:extLst>
            <a:ext uri="{FF2B5EF4-FFF2-40B4-BE49-F238E27FC236}">
              <a16:creationId xmlns:a16="http://schemas.microsoft.com/office/drawing/2014/main" id="{600AD0F4-A78B-468A-9299-EA0668999CA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27" name="TextBox 5526">
          <a:extLst>
            <a:ext uri="{FF2B5EF4-FFF2-40B4-BE49-F238E27FC236}">
              <a16:creationId xmlns:a16="http://schemas.microsoft.com/office/drawing/2014/main" id="{7319E3BD-0A87-47C0-BF04-04708776E91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28" name="TextBox 5527">
          <a:extLst>
            <a:ext uri="{FF2B5EF4-FFF2-40B4-BE49-F238E27FC236}">
              <a16:creationId xmlns:a16="http://schemas.microsoft.com/office/drawing/2014/main" id="{8DD59B64-2B89-415B-99ED-49831888FE4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29" name="TextBox 5528">
          <a:extLst>
            <a:ext uri="{FF2B5EF4-FFF2-40B4-BE49-F238E27FC236}">
              <a16:creationId xmlns:a16="http://schemas.microsoft.com/office/drawing/2014/main" id="{F3E08368-78A7-474A-9BE6-53932F02BD3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30" name="TextBox 5529">
          <a:extLst>
            <a:ext uri="{FF2B5EF4-FFF2-40B4-BE49-F238E27FC236}">
              <a16:creationId xmlns:a16="http://schemas.microsoft.com/office/drawing/2014/main" id="{71C14A82-3B4E-4671-8BE7-520C3796BD3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31" name="TextBox 5530">
          <a:extLst>
            <a:ext uri="{FF2B5EF4-FFF2-40B4-BE49-F238E27FC236}">
              <a16:creationId xmlns:a16="http://schemas.microsoft.com/office/drawing/2014/main" id="{8B9CD48F-06E4-47EF-A557-A2E9A3A531B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32" name="TextBox 5531">
          <a:extLst>
            <a:ext uri="{FF2B5EF4-FFF2-40B4-BE49-F238E27FC236}">
              <a16:creationId xmlns:a16="http://schemas.microsoft.com/office/drawing/2014/main" id="{59772E1B-C326-409B-914E-5B6348D7B98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33" name="TextBox 5532">
          <a:extLst>
            <a:ext uri="{FF2B5EF4-FFF2-40B4-BE49-F238E27FC236}">
              <a16:creationId xmlns:a16="http://schemas.microsoft.com/office/drawing/2014/main" id="{667229C6-F843-4C24-B566-0D892F432AF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34" name="TextBox 5533">
          <a:extLst>
            <a:ext uri="{FF2B5EF4-FFF2-40B4-BE49-F238E27FC236}">
              <a16:creationId xmlns:a16="http://schemas.microsoft.com/office/drawing/2014/main" id="{CC4CBEEE-AEAB-4659-B44E-CBE6E819D22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35" name="TextBox 5534">
          <a:extLst>
            <a:ext uri="{FF2B5EF4-FFF2-40B4-BE49-F238E27FC236}">
              <a16:creationId xmlns:a16="http://schemas.microsoft.com/office/drawing/2014/main" id="{80CB242D-836D-44C2-BBAA-4B8D40A8660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36" name="TextBox 5535">
          <a:extLst>
            <a:ext uri="{FF2B5EF4-FFF2-40B4-BE49-F238E27FC236}">
              <a16:creationId xmlns:a16="http://schemas.microsoft.com/office/drawing/2014/main" id="{0253B827-1ABB-41FD-8FFB-6A9EFD718FA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37" name="TextBox 5536">
          <a:extLst>
            <a:ext uri="{FF2B5EF4-FFF2-40B4-BE49-F238E27FC236}">
              <a16:creationId xmlns:a16="http://schemas.microsoft.com/office/drawing/2014/main" id="{9586ACC7-FD05-441B-8CF3-D3E1FBC37CC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38" name="TextBox 5537">
          <a:extLst>
            <a:ext uri="{FF2B5EF4-FFF2-40B4-BE49-F238E27FC236}">
              <a16:creationId xmlns:a16="http://schemas.microsoft.com/office/drawing/2014/main" id="{A07D47CA-BBF9-4577-8927-46529B0F44E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39" name="TextBox 5538">
          <a:extLst>
            <a:ext uri="{FF2B5EF4-FFF2-40B4-BE49-F238E27FC236}">
              <a16:creationId xmlns:a16="http://schemas.microsoft.com/office/drawing/2014/main" id="{27675C50-5BAA-4547-9338-99F2DD9C8A3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40" name="TextBox 5539">
          <a:extLst>
            <a:ext uri="{FF2B5EF4-FFF2-40B4-BE49-F238E27FC236}">
              <a16:creationId xmlns:a16="http://schemas.microsoft.com/office/drawing/2014/main" id="{C70DDE39-B686-4B12-A64E-081A2EBBEF2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41" name="TextBox 5540">
          <a:extLst>
            <a:ext uri="{FF2B5EF4-FFF2-40B4-BE49-F238E27FC236}">
              <a16:creationId xmlns:a16="http://schemas.microsoft.com/office/drawing/2014/main" id="{C8D11E43-E833-44EE-B904-D6D031BCFF3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42" name="TextBox 5541">
          <a:extLst>
            <a:ext uri="{FF2B5EF4-FFF2-40B4-BE49-F238E27FC236}">
              <a16:creationId xmlns:a16="http://schemas.microsoft.com/office/drawing/2014/main" id="{D1378C8C-BC38-4A3C-81B4-6B94732A902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43" name="TextBox 5542">
          <a:extLst>
            <a:ext uri="{FF2B5EF4-FFF2-40B4-BE49-F238E27FC236}">
              <a16:creationId xmlns:a16="http://schemas.microsoft.com/office/drawing/2014/main" id="{46A228F7-A81F-401D-83F1-0D433EE4ADA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44" name="TextBox 5543">
          <a:extLst>
            <a:ext uri="{FF2B5EF4-FFF2-40B4-BE49-F238E27FC236}">
              <a16:creationId xmlns:a16="http://schemas.microsoft.com/office/drawing/2014/main" id="{50C2D1D8-7884-457C-B01B-02DB7354C51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45" name="TextBox 5544">
          <a:extLst>
            <a:ext uri="{FF2B5EF4-FFF2-40B4-BE49-F238E27FC236}">
              <a16:creationId xmlns:a16="http://schemas.microsoft.com/office/drawing/2014/main" id="{B3A8E686-28BC-48B9-989A-D56264084B5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46" name="TextBox 5545">
          <a:extLst>
            <a:ext uri="{FF2B5EF4-FFF2-40B4-BE49-F238E27FC236}">
              <a16:creationId xmlns:a16="http://schemas.microsoft.com/office/drawing/2014/main" id="{A1B1798B-1955-477C-B267-82DDEFBFA7D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47" name="TextBox 5546">
          <a:extLst>
            <a:ext uri="{FF2B5EF4-FFF2-40B4-BE49-F238E27FC236}">
              <a16:creationId xmlns:a16="http://schemas.microsoft.com/office/drawing/2014/main" id="{D2362B95-5D28-4004-AC53-C08EFE7CDDE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48" name="TextBox 5547">
          <a:extLst>
            <a:ext uri="{FF2B5EF4-FFF2-40B4-BE49-F238E27FC236}">
              <a16:creationId xmlns:a16="http://schemas.microsoft.com/office/drawing/2014/main" id="{E1A2DB76-0A54-446D-98A5-BA4B6D148FA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49" name="TextBox 5548">
          <a:extLst>
            <a:ext uri="{FF2B5EF4-FFF2-40B4-BE49-F238E27FC236}">
              <a16:creationId xmlns:a16="http://schemas.microsoft.com/office/drawing/2014/main" id="{38E8E07E-E7E3-4CF1-9AC3-5B65FDFCA0F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50" name="TextBox 5549">
          <a:extLst>
            <a:ext uri="{FF2B5EF4-FFF2-40B4-BE49-F238E27FC236}">
              <a16:creationId xmlns:a16="http://schemas.microsoft.com/office/drawing/2014/main" id="{0A010EE6-5D9A-48FC-8CAA-7051B9749C7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51" name="TextBox 5550">
          <a:extLst>
            <a:ext uri="{FF2B5EF4-FFF2-40B4-BE49-F238E27FC236}">
              <a16:creationId xmlns:a16="http://schemas.microsoft.com/office/drawing/2014/main" id="{887ED829-0180-423F-A54F-28EB8EE7265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52" name="TextBox 5551">
          <a:extLst>
            <a:ext uri="{FF2B5EF4-FFF2-40B4-BE49-F238E27FC236}">
              <a16:creationId xmlns:a16="http://schemas.microsoft.com/office/drawing/2014/main" id="{B16BF69A-8827-4462-90A8-A0CBD7211B8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53" name="TextBox 5552">
          <a:extLst>
            <a:ext uri="{FF2B5EF4-FFF2-40B4-BE49-F238E27FC236}">
              <a16:creationId xmlns:a16="http://schemas.microsoft.com/office/drawing/2014/main" id="{58B5DDB2-25E5-4D1A-B31C-E70050A224A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54" name="TextBox 5553">
          <a:extLst>
            <a:ext uri="{FF2B5EF4-FFF2-40B4-BE49-F238E27FC236}">
              <a16:creationId xmlns:a16="http://schemas.microsoft.com/office/drawing/2014/main" id="{7C0A75B5-36D1-478E-8002-297784CB085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55" name="TextBox 5554">
          <a:extLst>
            <a:ext uri="{FF2B5EF4-FFF2-40B4-BE49-F238E27FC236}">
              <a16:creationId xmlns:a16="http://schemas.microsoft.com/office/drawing/2014/main" id="{5F2DDA1B-3C5F-4D52-83FD-E41FD2CA125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56" name="TextBox 5555">
          <a:extLst>
            <a:ext uri="{FF2B5EF4-FFF2-40B4-BE49-F238E27FC236}">
              <a16:creationId xmlns:a16="http://schemas.microsoft.com/office/drawing/2014/main" id="{08A6CBDA-9979-4C0D-9DB4-D3A90A6165D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57" name="TextBox 5556">
          <a:extLst>
            <a:ext uri="{FF2B5EF4-FFF2-40B4-BE49-F238E27FC236}">
              <a16:creationId xmlns:a16="http://schemas.microsoft.com/office/drawing/2014/main" id="{069E44AC-DD6F-4249-A17D-50BE2490469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58" name="TextBox 5557">
          <a:extLst>
            <a:ext uri="{FF2B5EF4-FFF2-40B4-BE49-F238E27FC236}">
              <a16:creationId xmlns:a16="http://schemas.microsoft.com/office/drawing/2014/main" id="{C7A7E348-2840-4DEC-BE4C-D1E92964178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59" name="TextBox 5558">
          <a:extLst>
            <a:ext uri="{FF2B5EF4-FFF2-40B4-BE49-F238E27FC236}">
              <a16:creationId xmlns:a16="http://schemas.microsoft.com/office/drawing/2014/main" id="{07B38A6A-FE6B-4B92-B7C9-F7CE1029163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60" name="TextBox 5559">
          <a:extLst>
            <a:ext uri="{FF2B5EF4-FFF2-40B4-BE49-F238E27FC236}">
              <a16:creationId xmlns:a16="http://schemas.microsoft.com/office/drawing/2014/main" id="{59D3A465-4AEB-435D-918D-4200C33A8C7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61" name="TextBox 5560">
          <a:extLst>
            <a:ext uri="{FF2B5EF4-FFF2-40B4-BE49-F238E27FC236}">
              <a16:creationId xmlns:a16="http://schemas.microsoft.com/office/drawing/2014/main" id="{8F892A6B-CB5D-4B3A-B918-C558013A8BC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62" name="TextBox 5561">
          <a:extLst>
            <a:ext uri="{FF2B5EF4-FFF2-40B4-BE49-F238E27FC236}">
              <a16:creationId xmlns:a16="http://schemas.microsoft.com/office/drawing/2014/main" id="{0211FBFF-990E-4890-A827-F9489609969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63" name="TextBox 5562">
          <a:extLst>
            <a:ext uri="{FF2B5EF4-FFF2-40B4-BE49-F238E27FC236}">
              <a16:creationId xmlns:a16="http://schemas.microsoft.com/office/drawing/2014/main" id="{4ED580FD-9B14-4BB2-B14A-9A3D14769DC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64" name="TextBox 5563">
          <a:extLst>
            <a:ext uri="{FF2B5EF4-FFF2-40B4-BE49-F238E27FC236}">
              <a16:creationId xmlns:a16="http://schemas.microsoft.com/office/drawing/2014/main" id="{623E5622-2417-4195-9F6C-22AB89AD397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65" name="TextBox 5564">
          <a:extLst>
            <a:ext uri="{FF2B5EF4-FFF2-40B4-BE49-F238E27FC236}">
              <a16:creationId xmlns:a16="http://schemas.microsoft.com/office/drawing/2014/main" id="{3B02456B-F3CA-4C70-96B2-56E8EEDD8F8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66" name="TextBox 5565">
          <a:extLst>
            <a:ext uri="{FF2B5EF4-FFF2-40B4-BE49-F238E27FC236}">
              <a16:creationId xmlns:a16="http://schemas.microsoft.com/office/drawing/2014/main" id="{0BD3D104-9916-4494-B5A2-BF13ADA36F2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67" name="TextBox 5566">
          <a:extLst>
            <a:ext uri="{FF2B5EF4-FFF2-40B4-BE49-F238E27FC236}">
              <a16:creationId xmlns:a16="http://schemas.microsoft.com/office/drawing/2014/main" id="{33CC28C2-FB66-4C1A-AA23-DB925B79DD6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68" name="TextBox 5567">
          <a:extLst>
            <a:ext uri="{FF2B5EF4-FFF2-40B4-BE49-F238E27FC236}">
              <a16:creationId xmlns:a16="http://schemas.microsoft.com/office/drawing/2014/main" id="{62D02656-DBD8-429E-A5D1-0F10162EFC8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69" name="TextBox 5568">
          <a:extLst>
            <a:ext uri="{FF2B5EF4-FFF2-40B4-BE49-F238E27FC236}">
              <a16:creationId xmlns:a16="http://schemas.microsoft.com/office/drawing/2014/main" id="{F8ED30EC-C38C-4C3A-B349-117BEA75FCC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70" name="TextBox 5569">
          <a:extLst>
            <a:ext uri="{FF2B5EF4-FFF2-40B4-BE49-F238E27FC236}">
              <a16:creationId xmlns:a16="http://schemas.microsoft.com/office/drawing/2014/main" id="{61B0CBC3-B918-4054-95EE-B59C566A9D6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71" name="TextBox 5570">
          <a:extLst>
            <a:ext uri="{FF2B5EF4-FFF2-40B4-BE49-F238E27FC236}">
              <a16:creationId xmlns:a16="http://schemas.microsoft.com/office/drawing/2014/main" id="{3906F4E0-9728-4385-96B9-E119DAF4517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72" name="TextBox 5571">
          <a:extLst>
            <a:ext uri="{FF2B5EF4-FFF2-40B4-BE49-F238E27FC236}">
              <a16:creationId xmlns:a16="http://schemas.microsoft.com/office/drawing/2014/main" id="{7558959B-73E1-4E71-AF69-A46C8020A85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73" name="TextBox 5572">
          <a:extLst>
            <a:ext uri="{FF2B5EF4-FFF2-40B4-BE49-F238E27FC236}">
              <a16:creationId xmlns:a16="http://schemas.microsoft.com/office/drawing/2014/main" id="{8C89348C-1B63-4FC9-915B-39CDAF4DD81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74" name="TextBox 5573">
          <a:extLst>
            <a:ext uri="{FF2B5EF4-FFF2-40B4-BE49-F238E27FC236}">
              <a16:creationId xmlns:a16="http://schemas.microsoft.com/office/drawing/2014/main" id="{E358148D-4C62-4487-9A3D-7DAA5745D9A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75" name="TextBox 5574">
          <a:extLst>
            <a:ext uri="{FF2B5EF4-FFF2-40B4-BE49-F238E27FC236}">
              <a16:creationId xmlns:a16="http://schemas.microsoft.com/office/drawing/2014/main" id="{DE001632-09F5-47E8-B1DD-5416D4CC285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76" name="TextBox 5575">
          <a:extLst>
            <a:ext uri="{FF2B5EF4-FFF2-40B4-BE49-F238E27FC236}">
              <a16:creationId xmlns:a16="http://schemas.microsoft.com/office/drawing/2014/main" id="{B052523C-1D96-4EE8-9F3D-3F554C61752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77" name="TextBox 5576">
          <a:extLst>
            <a:ext uri="{FF2B5EF4-FFF2-40B4-BE49-F238E27FC236}">
              <a16:creationId xmlns:a16="http://schemas.microsoft.com/office/drawing/2014/main" id="{B7971F16-19D9-4140-B9AE-E41A005D4B8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78" name="TextBox 5577">
          <a:extLst>
            <a:ext uri="{FF2B5EF4-FFF2-40B4-BE49-F238E27FC236}">
              <a16:creationId xmlns:a16="http://schemas.microsoft.com/office/drawing/2014/main" id="{E87FD6FA-752A-40D1-A88B-5F714E77A3B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79" name="TextBox 5578">
          <a:extLst>
            <a:ext uri="{FF2B5EF4-FFF2-40B4-BE49-F238E27FC236}">
              <a16:creationId xmlns:a16="http://schemas.microsoft.com/office/drawing/2014/main" id="{8B0CAFB0-6A4B-40C5-8F88-AD0A9AC63FD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80" name="TextBox 5579">
          <a:extLst>
            <a:ext uri="{FF2B5EF4-FFF2-40B4-BE49-F238E27FC236}">
              <a16:creationId xmlns:a16="http://schemas.microsoft.com/office/drawing/2014/main" id="{2AB3FEF5-7E3B-4A8E-B835-A66BD6EF587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81" name="TextBox 5580">
          <a:extLst>
            <a:ext uri="{FF2B5EF4-FFF2-40B4-BE49-F238E27FC236}">
              <a16:creationId xmlns:a16="http://schemas.microsoft.com/office/drawing/2014/main" id="{C933DA93-C1BF-46B7-8E25-0040F7AAD25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82" name="TextBox 5581">
          <a:extLst>
            <a:ext uri="{FF2B5EF4-FFF2-40B4-BE49-F238E27FC236}">
              <a16:creationId xmlns:a16="http://schemas.microsoft.com/office/drawing/2014/main" id="{69CEA090-BED2-4D49-9E30-B438F70F6A0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83" name="TextBox 5582">
          <a:extLst>
            <a:ext uri="{FF2B5EF4-FFF2-40B4-BE49-F238E27FC236}">
              <a16:creationId xmlns:a16="http://schemas.microsoft.com/office/drawing/2014/main" id="{21026239-124A-4205-9284-E7C48ABD26D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84" name="TextBox 5583">
          <a:extLst>
            <a:ext uri="{FF2B5EF4-FFF2-40B4-BE49-F238E27FC236}">
              <a16:creationId xmlns:a16="http://schemas.microsoft.com/office/drawing/2014/main" id="{FE3F262A-6E95-4110-93BE-7E35A5F7846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85" name="TextBox 5584">
          <a:extLst>
            <a:ext uri="{FF2B5EF4-FFF2-40B4-BE49-F238E27FC236}">
              <a16:creationId xmlns:a16="http://schemas.microsoft.com/office/drawing/2014/main" id="{9664F816-C1D2-4EBC-9F13-11BE9788E8C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86" name="TextBox 5585">
          <a:extLst>
            <a:ext uri="{FF2B5EF4-FFF2-40B4-BE49-F238E27FC236}">
              <a16:creationId xmlns:a16="http://schemas.microsoft.com/office/drawing/2014/main" id="{52627874-8306-4125-99D4-AD6C9302692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87" name="TextBox 5586">
          <a:extLst>
            <a:ext uri="{FF2B5EF4-FFF2-40B4-BE49-F238E27FC236}">
              <a16:creationId xmlns:a16="http://schemas.microsoft.com/office/drawing/2014/main" id="{F3BE62CD-034B-46C6-B0A8-783CE52B5F8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88" name="TextBox 5587">
          <a:extLst>
            <a:ext uri="{FF2B5EF4-FFF2-40B4-BE49-F238E27FC236}">
              <a16:creationId xmlns:a16="http://schemas.microsoft.com/office/drawing/2014/main" id="{0D3994AA-0400-4666-8C2C-694DE1EA94F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89" name="TextBox 5588">
          <a:extLst>
            <a:ext uri="{FF2B5EF4-FFF2-40B4-BE49-F238E27FC236}">
              <a16:creationId xmlns:a16="http://schemas.microsoft.com/office/drawing/2014/main" id="{F07530B3-27D7-4E82-9CD3-6010D64E9D6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90" name="TextBox 5589">
          <a:extLst>
            <a:ext uri="{FF2B5EF4-FFF2-40B4-BE49-F238E27FC236}">
              <a16:creationId xmlns:a16="http://schemas.microsoft.com/office/drawing/2014/main" id="{EF933813-7992-4116-A4D2-73FACBF4690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91" name="TextBox 5590">
          <a:extLst>
            <a:ext uri="{FF2B5EF4-FFF2-40B4-BE49-F238E27FC236}">
              <a16:creationId xmlns:a16="http://schemas.microsoft.com/office/drawing/2014/main" id="{EAB2BD19-1519-40B3-8A17-FD59EF4A1C7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92" name="TextBox 5591">
          <a:extLst>
            <a:ext uri="{FF2B5EF4-FFF2-40B4-BE49-F238E27FC236}">
              <a16:creationId xmlns:a16="http://schemas.microsoft.com/office/drawing/2014/main" id="{0F90762E-AB3F-4FA1-AFEB-327F2414464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93" name="TextBox 5592">
          <a:extLst>
            <a:ext uri="{FF2B5EF4-FFF2-40B4-BE49-F238E27FC236}">
              <a16:creationId xmlns:a16="http://schemas.microsoft.com/office/drawing/2014/main" id="{978402B2-1A97-4873-A0CB-1CDF3FA935F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94" name="TextBox 5593">
          <a:extLst>
            <a:ext uri="{FF2B5EF4-FFF2-40B4-BE49-F238E27FC236}">
              <a16:creationId xmlns:a16="http://schemas.microsoft.com/office/drawing/2014/main" id="{9EFD7EE1-6925-4A0E-8371-F67E960BB86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95" name="TextBox 5594">
          <a:extLst>
            <a:ext uri="{FF2B5EF4-FFF2-40B4-BE49-F238E27FC236}">
              <a16:creationId xmlns:a16="http://schemas.microsoft.com/office/drawing/2014/main" id="{B08EB90E-8003-44FB-8632-93CF3F177E0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96" name="TextBox 5595">
          <a:extLst>
            <a:ext uri="{FF2B5EF4-FFF2-40B4-BE49-F238E27FC236}">
              <a16:creationId xmlns:a16="http://schemas.microsoft.com/office/drawing/2014/main" id="{5FD2CAAF-33EE-4ECE-8DBD-6DB71B1C9B0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97" name="TextBox 5596">
          <a:extLst>
            <a:ext uri="{FF2B5EF4-FFF2-40B4-BE49-F238E27FC236}">
              <a16:creationId xmlns:a16="http://schemas.microsoft.com/office/drawing/2014/main" id="{36732E10-00CA-43FA-A5E4-158E7B7978C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98" name="TextBox 5597">
          <a:extLst>
            <a:ext uri="{FF2B5EF4-FFF2-40B4-BE49-F238E27FC236}">
              <a16:creationId xmlns:a16="http://schemas.microsoft.com/office/drawing/2014/main" id="{3B4201E2-A43E-4E33-85B9-E540F9054D0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599" name="TextBox 5598">
          <a:extLst>
            <a:ext uri="{FF2B5EF4-FFF2-40B4-BE49-F238E27FC236}">
              <a16:creationId xmlns:a16="http://schemas.microsoft.com/office/drawing/2014/main" id="{0E9A2D6C-DA7C-4815-88F5-BAEBBAA862A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00" name="TextBox 5599">
          <a:extLst>
            <a:ext uri="{FF2B5EF4-FFF2-40B4-BE49-F238E27FC236}">
              <a16:creationId xmlns:a16="http://schemas.microsoft.com/office/drawing/2014/main" id="{966DEEB4-4850-4C79-9DE0-321B4D14273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01" name="TextBox 5600">
          <a:extLst>
            <a:ext uri="{FF2B5EF4-FFF2-40B4-BE49-F238E27FC236}">
              <a16:creationId xmlns:a16="http://schemas.microsoft.com/office/drawing/2014/main" id="{068A2BD8-E058-4684-A0BA-C7F3210E516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02" name="TextBox 5601">
          <a:extLst>
            <a:ext uri="{FF2B5EF4-FFF2-40B4-BE49-F238E27FC236}">
              <a16:creationId xmlns:a16="http://schemas.microsoft.com/office/drawing/2014/main" id="{066B8DCA-64E7-48E0-9800-002BC98F749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03" name="TextBox 5602">
          <a:extLst>
            <a:ext uri="{FF2B5EF4-FFF2-40B4-BE49-F238E27FC236}">
              <a16:creationId xmlns:a16="http://schemas.microsoft.com/office/drawing/2014/main" id="{910C78C9-E221-4B0E-B2DA-A8FDE3C4C8F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04" name="TextBox 5603">
          <a:extLst>
            <a:ext uri="{FF2B5EF4-FFF2-40B4-BE49-F238E27FC236}">
              <a16:creationId xmlns:a16="http://schemas.microsoft.com/office/drawing/2014/main" id="{0FB3ADA8-C006-4C66-8D86-15441396E63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05" name="TextBox 5604">
          <a:extLst>
            <a:ext uri="{FF2B5EF4-FFF2-40B4-BE49-F238E27FC236}">
              <a16:creationId xmlns:a16="http://schemas.microsoft.com/office/drawing/2014/main" id="{C0CF98B2-16FE-4EB7-BA4A-C1F7B32632B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06" name="TextBox 5605">
          <a:extLst>
            <a:ext uri="{FF2B5EF4-FFF2-40B4-BE49-F238E27FC236}">
              <a16:creationId xmlns:a16="http://schemas.microsoft.com/office/drawing/2014/main" id="{4F2BF1DC-330F-48BA-9BAA-14495C1D56C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07" name="TextBox 5606">
          <a:extLst>
            <a:ext uri="{FF2B5EF4-FFF2-40B4-BE49-F238E27FC236}">
              <a16:creationId xmlns:a16="http://schemas.microsoft.com/office/drawing/2014/main" id="{BD9739EE-2D80-4D97-802D-9BFBBADBE92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08" name="TextBox 5607">
          <a:extLst>
            <a:ext uri="{FF2B5EF4-FFF2-40B4-BE49-F238E27FC236}">
              <a16:creationId xmlns:a16="http://schemas.microsoft.com/office/drawing/2014/main" id="{5996E8CC-5AFC-4B12-9CAF-0A26381EEF2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09" name="TextBox 5608">
          <a:extLst>
            <a:ext uri="{FF2B5EF4-FFF2-40B4-BE49-F238E27FC236}">
              <a16:creationId xmlns:a16="http://schemas.microsoft.com/office/drawing/2014/main" id="{DB04FE15-EF0A-4121-BF7D-D3C469B1581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10" name="TextBox 5609">
          <a:extLst>
            <a:ext uri="{FF2B5EF4-FFF2-40B4-BE49-F238E27FC236}">
              <a16:creationId xmlns:a16="http://schemas.microsoft.com/office/drawing/2014/main" id="{37BF5089-BD86-48F6-8EAC-276CC660B12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11" name="TextBox 5610">
          <a:extLst>
            <a:ext uri="{FF2B5EF4-FFF2-40B4-BE49-F238E27FC236}">
              <a16:creationId xmlns:a16="http://schemas.microsoft.com/office/drawing/2014/main" id="{2413983C-7446-4CD3-AC36-9EB64963663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12" name="TextBox 5611">
          <a:extLst>
            <a:ext uri="{FF2B5EF4-FFF2-40B4-BE49-F238E27FC236}">
              <a16:creationId xmlns:a16="http://schemas.microsoft.com/office/drawing/2014/main" id="{A9208C23-2116-4B92-A1B1-24712BDCA63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13" name="TextBox 5612">
          <a:extLst>
            <a:ext uri="{FF2B5EF4-FFF2-40B4-BE49-F238E27FC236}">
              <a16:creationId xmlns:a16="http://schemas.microsoft.com/office/drawing/2014/main" id="{E0C36DC5-EA94-4D64-A993-9C09B9A4E4B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14" name="TextBox 5613">
          <a:extLst>
            <a:ext uri="{FF2B5EF4-FFF2-40B4-BE49-F238E27FC236}">
              <a16:creationId xmlns:a16="http://schemas.microsoft.com/office/drawing/2014/main" id="{4C82441A-01F2-4C11-9AB5-F3F260C21FC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15" name="TextBox 5614">
          <a:extLst>
            <a:ext uri="{FF2B5EF4-FFF2-40B4-BE49-F238E27FC236}">
              <a16:creationId xmlns:a16="http://schemas.microsoft.com/office/drawing/2014/main" id="{0AEDB216-7033-4C1C-B4D4-EC069B9AA8F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16" name="TextBox 5615">
          <a:extLst>
            <a:ext uri="{FF2B5EF4-FFF2-40B4-BE49-F238E27FC236}">
              <a16:creationId xmlns:a16="http://schemas.microsoft.com/office/drawing/2014/main" id="{5D74FA12-F224-4A6C-8B39-4016A5C8F2E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17" name="TextBox 5616">
          <a:extLst>
            <a:ext uri="{FF2B5EF4-FFF2-40B4-BE49-F238E27FC236}">
              <a16:creationId xmlns:a16="http://schemas.microsoft.com/office/drawing/2014/main" id="{6132C260-4B86-4967-976B-A7EC0E70DF9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18" name="TextBox 5617">
          <a:extLst>
            <a:ext uri="{FF2B5EF4-FFF2-40B4-BE49-F238E27FC236}">
              <a16:creationId xmlns:a16="http://schemas.microsoft.com/office/drawing/2014/main" id="{0905EC34-D6FA-419C-9008-E3F81C119ED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19" name="TextBox 5618">
          <a:extLst>
            <a:ext uri="{FF2B5EF4-FFF2-40B4-BE49-F238E27FC236}">
              <a16:creationId xmlns:a16="http://schemas.microsoft.com/office/drawing/2014/main" id="{D73CC3F4-9F73-4453-9547-12B2F24ADDA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20" name="TextBox 5619">
          <a:extLst>
            <a:ext uri="{FF2B5EF4-FFF2-40B4-BE49-F238E27FC236}">
              <a16:creationId xmlns:a16="http://schemas.microsoft.com/office/drawing/2014/main" id="{CF0146CC-5434-47D4-86AE-0B2F7271E8A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21" name="TextBox 5620">
          <a:extLst>
            <a:ext uri="{FF2B5EF4-FFF2-40B4-BE49-F238E27FC236}">
              <a16:creationId xmlns:a16="http://schemas.microsoft.com/office/drawing/2014/main" id="{E66287F2-4F93-4F85-8136-5B56DCAD260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22" name="TextBox 5621">
          <a:extLst>
            <a:ext uri="{FF2B5EF4-FFF2-40B4-BE49-F238E27FC236}">
              <a16:creationId xmlns:a16="http://schemas.microsoft.com/office/drawing/2014/main" id="{D9554D8E-BB77-4638-BFDE-15789335E7B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23" name="TextBox 5622">
          <a:extLst>
            <a:ext uri="{FF2B5EF4-FFF2-40B4-BE49-F238E27FC236}">
              <a16:creationId xmlns:a16="http://schemas.microsoft.com/office/drawing/2014/main" id="{00D775C2-E6AA-474B-B2BF-A99FF995967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24" name="TextBox 5623">
          <a:extLst>
            <a:ext uri="{FF2B5EF4-FFF2-40B4-BE49-F238E27FC236}">
              <a16:creationId xmlns:a16="http://schemas.microsoft.com/office/drawing/2014/main" id="{D408D205-07FE-494E-9FD2-911B62778A7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25" name="TextBox 5624">
          <a:extLst>
            <a:ext uri="{FF2B5EF4-FFF2-40B4-BE49-F238E27FC236}">
              <a16:creationId xmlns:a16="http://schemas.microsoft.com/office/drawing/2014/main" id="{3D748B1D-942D-4AF7-8DB1-77B94E00B8D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26" name="TextBox 5625">
          <a:extLst>
            <a:ext uri="{FF2B5EF4-FFF2-40B4-BE49-F238E27FC236}">
              <a16:creationId xmlns:a16="http://schemas.microsoft.com/office/drawing/2014/main" id="{D09A6DE8-D9AF-4373-BBE8-776278E4E75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27" name="TextBox 5626">
          <a:extLst>
            <a:ext uri="{FF2B5EF4-FFF2-40B4-BE49-F238E27FC236}">
              <a16:creationId xmlns:a16="http://schemas.microsoft.com/office/drawing/2014/main" id="{006922DE-68F8-46BA-8146-7A9E128C312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28" name="TextBox 5627">
          <a:extLst>
            <a:ext uri="{FF2B5EF4-FFF2-40B4-BE49-F238E27FC236}">
              <a16:creationId xmlns:a16="http://schemas.microsoft.com/office/drawing/2014/main" id="{DA7DCAE0-8FC9-459E-A051-5110807A52C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29" name="TextBox 5628">
          <a:extLst>
            <a:ext uri="{FF2B5EF4-FFF2-40B4-BE49-F238E27FC236}">
              <a16:creationId xmlns:a16="http://schemas.microsoft.com/office/drawing/2014/main" id="{512205B2-E714-4BE6-B9B8-614502DAE96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30" name="TextBox 5629">
          <a:extLst>
            <a:ext uri="{FF2B5EF4-FFF2-40B4-BE49-F238E27FC236}">
              <a16:creationId xmlns:a16="http://schemas.microsoft.com/office/drawing/2014/main" id="{C5957E2F-D708-4ACE-B9B4-1E7753652DF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31" name="TextBox 5630">
          <a:extLst>
            <a:ext uri="{FF2B5EF4-FFF2-40B4-BE49-F238E27FC236}">
              <a16:creationId xmlns:a16="http://schemas.microsoft.com/office/drawing/2014/main" id="{FCC5CD1C-E449-42E4-89AC-841FCE9497A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32" name="TextBox 5631">
          <a:extLst>
            <a:ext uri="{FF2B5EF4-FFF2-40B4-BE49-F238E27FC236}">
              <a16:creationId xmlns:a16="http://schemas.microsoft.com/office/drawing/2014/main" id="{158B8DF4-AD34-450C-AD7C-E9EAC14706F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33" name="TextBox 5632">
          <a:extLst>
            <a:ext uri="{FF2B5EF4-FFF2-40B4-BE49-F238E27FC236}">
              <a16:creationId xmlns:a16="http://schemas.microsoft.com/office/drawing/2014/main" id="{E03F465F-FD57-42C7-8F3D-B50DEB66F29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34" name="TextBox 5633">
          <a:extLst>
            <a:ext uri="{FF2B5EF4-FFF2-40B4-BE49-F238E27FC236}">
              <a16:creationId xmlns:a16="http://schemas.microsoft.com/office/drawing/2014/main" id="{658D3534-B356-4C88-96F6-91EB122384C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35" name="TextBox 5634">
          <a:extLst>
            <a:ext uri="{FF2B5EF4-FFF2-40B4-BE49-F238E27FC236}">
              <a16:creationId xmlns:a16="http://schemas.microsoft.com/office/drawing/2014/main" id="{F744CBD6-60A6-4706-8087-2D14D43A7E9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36" name="TextBox 5635">
          <a:extLst>
            <a:ext uri="{FF2B5EF4-FFF2-40B4-BE49-F238E27FC236}">
              <a16:creationId xmlns:a16="http://schemas.microsoft.com/office/drawing/2014/main" id="{CBEA9663-A5F0-4D9E-BC90-80641FA32D6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37" name="TextBox 5636">
          <a:extLst>
            <a:ext uri="{FF2B5EF4-FFF2-40B4-BE49-F238E27FC236}">
              <a16:creationId xmlns:a16="http://schemas.microsoft.com/office/drawing/2014/main" id="{D2E42FA3-EFFE-4969-8A6C-04AD3B8C812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38" name="TextBox 5637">
          <a:extLst>
            <a:ext uri="{FF2B5EF4-FFF2-40B4-BE49-F238E27FC236}">
              <a16:creationId xmlns:a16="http://schemas.microsoft.com/office/drawing/2014/main" id="{811830C2-FAEF-4F8F-B284-2CDC49DEDBC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39" name="TextBox 5638">
          <a:extLst>
            <a:ext uri="{FF2B5EF4-FFF2-40B4-BE49-F238E27FC236}">
              <a16:creationId xmlns:a16="http://schemas.microsoft.com/office/drawing/2014/main" id="{208ED623-90BB-498B-9812-D120306DDAA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40" name="TextBox 5639">
          <a:extLst>
            <a:ext uri="{FF2B5EF4-FFF2-40B4-BE49-F238E27FC236}">
              <a16:creationId xmlns:a16="http://schemas.microsoft.com/office/drawing/2014/main" id="{2753B9E6-3DF3-4921-92D3-E77628D4B93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41" name="TextBox 5640">
          <a:extLst>
            <a:ext uri="{FF2B5EF4-FFF2-40B4-BE49-F238E27FC236}">
              <a16:creationId xmlns:a16="http://schemas.microsoft.com/office/drawing/2014/main" id="{BBB58259-8836-4404-868F-4328F534A7B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42" name="TextBox 5641">
          <a:extLst>
            <a:ext uri="{FF2B5EF4-FFF2-40B4-BE49-F238E27FC236}">
              <a16:creationId xmlns:a16="http://schemas.microsoft.com/office/drawing/2014/main" id="{45B96AD9-C415-4E92-96C2-C231F123D03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43" name="TextBox 5642">
          <a:extLst>
            <a:ext uri="{FF2B5EF4-FFF2-40B4-BE49-F238E27FC236}">
              <a16:creationId xmlns:a16="http://schemas.microsoft.com/office/drawing/2014/main" id="{A2AA24AD-532B-44CE-8397-C424F46B499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44" name="TextBox 5643">
          <a:extLst>
            <a:ext uri="{FF2B5EF4-FFF2-40B4-BE49-F238E27FC236}">
              <a16:creationId xmlns:a16="http://schemas.microsoft.com/office/drawing/2014/main" id="{5135AE1A-EC1D-4314-9B9C-84FB800F71E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45" name="TextBox 5644">
          <a:extLst>
            <a:ext uri="{FF2B5EF4-FFF2-40B4-BE49-F238E27FC236}">
              <a16:creationId xmlns:a16="http://schemas.microsoft.com/office/drawing/2014/main" id="{B249083C-4A29-4387-B263-36D16B4569A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46" name="TextBox 5645">
          <a:extLst>
            <a:ext uri="{FF2B5EF4-FFF2-40B4-BE49-F238E27FC236}">
              <a16:creationId xmlns:a16="http://schemas.microsoft.com/office/drawing/2014/main" id="{ECB2C5A0-E86E-41EC-AA31-EEB6C02242F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47" name="TextBox 5646">
          <a:extLst>
            <a:ext uri="{FF2B5EF4-FFF2-40B4-BE49-F238E27FC236}">
              <a16:creationId xmlns:a16="http://schemas.microsoft.com/office/drawing/2014/main" id="{DE814C5B-3E5E-4A15-9679-34DE4AEB773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48" name="TextBox 5647">
          <a:extLst>
            <a:ext uri="{FF2B5EF4-FFF2-40B4-BE49-F238E27FC236}">
              <a16:creationId xmlns:a16="http://schemas.microsoft.com/office/drawing/2014/main" id="{0066FF4E-6601-442C-B863-AD566BAD960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49" name="TextBox 5648">
          <a:extLst>
            <a:ext uri="{FF2B5EF4-FFF2-40B4-BE49-F238E27FC236}">
              <a16:creationId xmlns:a16="http://schemas.microsoft.com/office/drawing/2014/main" id="{4BF3C2C8-9D1E-4C1A-B1A1-F1A3C46B764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50" name="TextBox 5649">
          <a:extLst>
            <a:ext uri="{FF2B5EF4-FFF2-40B4-BE49-F238E27FC236}">
              <a16:creationId xmlns:a16="http://schemas.microsoft.com/office/drawing/2014/main" id="{89F43EF4-6B2F-40EF-88EA-7931A117CEF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51" name="TextBox 5650">
          <a:extLst>
            <a:ext uri="{FF2B5EF4-FFF2-40B4-BE49-F238E27FC236}">
              <a16:creationId xmlns:a16="http://schemas.microsoft.com/office/drawing/2014/main" id="{F0E437CC-B557-41CF-8330-EE8F8BEF99F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52" name="TextBox 5651">
          <a:extLst>
            <a:ext uri="{FF2B5EF4-FFF2-40B4-BE49-F238E27FC236}">
              <a16:creationId xmlns:a16="http://schemas.microsoft.com/office/drawing/2014/main" id="{E87A077E-A2EA-46B6-A986-73C88152CE2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53" name="TextBox 5652">
          <a:extLst>
            <a:ext uri="{FF2B5EF4-FFF2-40B4-BE49-F238E27FC236}">
              <a16:creationId xmlns:a16="http://schemas.microsoft.com/office/drawing/2014/main" id="{2F3AB002-47ED-4EE9-8A7F-708576D7CD9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54" name="TextBox 5653">
          <a:extLst>
            <a:ext uri="{FF2B5EF4-FFF2-40B4-BE49-F238E27FC236}">
              <a16:creationId xmlns:a16="http://schemas.microsoft.com/office/drawing/2014/main" id="{A3722403-4C01-43EA-A207-C0605976FE6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55" name="TextBox 5654">
          <a:extLst>
            <a:ext uri="{FF2B5EF4-FFF2-40B4-BE49-F238E27FC236}">
              <a16:creationId xmlns:a16="http://schemas.microsoft.com/office/drawing/2014/main" id="{86F2625E-4293-4CD7-B302-BDFA87A7206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56" name="TextBox 5655">
          <a:extLst>
            <a:ext uri="{FF2B5EF4-FFF2-40B4-BE49-F238E27FC236}">
              <a16:creationId xmlns:a16="http://schemas.microsoft.com/office/drawing/2014/main" id="{496D05BE-14F9-4C27-AD3D-31586D18553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57" name="TextBox 5656">
          <a:extLst>
            <a:ext uri="{FF2B5EF4-FFF2-40B4-BE49-F238E27FC236}">
              <a16:creationId xmlns:a16="http://schemas.microsoft.com/office/drawing/2014/main" id="{A35029F7-AC75-4F4B-88C1-C7CCFD475AE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58" name="TextBox 5657">
          <a:extLst>
            <a:ext uri="{FF2B5EF4-FFF2-40B4-BE49-F238E27FC236}">
              <a16:creationId xmlns:a16="http://schemas.microsoft.com/office/drawing/2014/main" id="{4800546E-53E7-4BF0-8977-DC234B12182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59" name="TextBox 5658">
          <a:extLst>
            <a:ext uri="{FF2B5EF4-FFF2-40B4-BE49-F238E27FC236}">
              <a16:creationId xmlns:a16="http://schemas.microsoft.com/office/drawing/2014/main" id="{893BC434-BE0F-4CC5-BE50-68061BE1806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60" name="TextBox 5659">
          <a:extLst>
            <a:ext uri="{FF2B5EF4-FFF2-40B4-BE49-F238E27FC236}">
              <a16:creationId xmlns:a16="http://schemas.microsoft.com/office/drawing/2014/main" id="{84C75A3E-D35A-4FD7-A1FB-D84BAC6EFC0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61" name="TextBox 5660">
          <a:extLst>
            <a:ext uri="{FF2B5EF4-FFF2-40B4-BE49-F238E27FC236}">
              <a16:creationId xmlns:a16="http://schemas.microsoft.com/office/drawing/2014/main" id="{FAB642B2-F886-4352-9F87-EFDF17DAEE1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62" name="TextBox 5661">
          <a:extLst>
            <a:ext uri="{FF2B5EF4-FFF2-40B4-BE49-F238E27FC236}">
              <a16:creationId xmlns:a16="http://schemas.microsoft.com/office/drawing/2014/main" id="{E35A3C09-35FB-48AA-A4A3-14435686E2A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63" name="TextBox 5662">
          <a:extLst>
            <a:ext uri="{FF2B5EF4-FFF2-40B4-BE49-F238E27FC236}">
              <a16:creationId xmlns:a16="http://schemas.microsoft.com/office/drawing/2014/main" id="{9DD7193F-6CF3-41BB-9C9E-8E9F17B7DF4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64" name="TextBox 5663">
          <a:extLst>
            <a:ext uri="{FF2B5EF4-FFF2-40B4-BE49-F238E27FC236}">
              <a16:creationId xmlns:a16="http://schemas.microsoft.com/office/drawing/2014/main" id="{9A57958B-DB92-408F-82FE-80D6A4A5291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65" name="TextBox 5664">
          <a:extLst>
            <a:ext uri="{FF2B5EF4-FFF2-40B4-BE49-F238E27FC236}">
              <a16:creationId xmlns:a16="http://schemas.microsoft.com/office/drawing/2014/main" id="{C06C468D-7F13-4775-A8EB-7E2D2B2AFE5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66" name="TextBox 5665">
          <a:extLst>
            <a:ext uri="{FF2B5EF4-FFF2-40B4-BE49-F238E27FC236}">
              <a16:creationId xmlns:a16="http://schemas.microsoft.com/office/drawing/2014/main" id="{130F94A1-054D-406C-A4AB-095F605639E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67" name="TextBox 5666">
          <a:extLst>
            <a:ext uri="{FF2B5EF4-FFF2-40B4-BE49-F238E27FC236}">
              <a16:creationId xmlns:a16="http://schemas.microsoft.com/office/drawing/2014/main" id="{80685428-977D-493C-BB27-C604AC88ED2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68" name="TextBox 5667">
          <a:extLst>
            <a:ext uri="{FF2B5EF4-FFF2-40B4-BE49-F238E27FC236}">
              <a16:creationId xmlns:a16="http://schemas.microsoft.com/office/drawing/2014/main" id="{1545D396-ED72-49D8-A873-42CE25CF11B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69" name="TextBox 5668">
          <a:extLst>
            <a:ext uri="{FF2B5EF4-FFF2-40B4-BE49-F238E27FC236}">
              <a16:creationId xmlns:a16="http://schemas.microsoft.com/office/drawing/2014/main" id="{804C8D46-646A-4D2F-89C2-588E04E79C2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70" name="TextBox 5669">
          <a:extLst>
            <a:ext uri="{FF2B5EF4-FFF2-40B4-BE49-F238E27FC236}">
              <a16:creationId xmlns:a16="http://schemas.microsoft.com/office/drawing/2014/main" id="{54A52060-866C-4DEC-9CF2-529B6FCABBB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71" name="TextBox 5670">
          <a:extLst>
            <a:ext uri="{FF2B5EF4-FFF2-40B4-BE49-F238E27FC236}">
              <a16:creationId xmlns:a16="http://schemas.microsoft.com/office/drawing/2014/main" id="{2908A400-2156-43A6-8030-96E243AF5E9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72" name="TextBox 5671">
          <a:extLst>
            <a:ext uri="{FF2B5EF4-FFF2-40B4-BE49-F238E27FC236}">
              <a16:creationId xmlns:a16="http://schemas.microsoft.com/office/drawing/2014/main" id="{6DED5797-4EDD-45BC-83D0-D76C9EE859F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73" name="TextBox 5672">
          <a:extLst>
            <a:ext uri="{FF2B5EF4-FFF2-40B4-BE49-F238E27FC236}">
              <a16:creationId xmlns:a16="http://schemas.microsoft.com/office/drawing/2014/main" id="{609D47A1-8E8C-45A7-8051-2E8A7024927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74" name="TextBox 5673">
          <a:extLst>
            <a:ext uri="{FF2B5EF4-FFF2-40B4-BE49-F238E27FC236}">
              <a16:creationId xmlns:a16="http://schemas.microsoft.com/office/drawing/2014/main" id="{856538FA-D70C-460E-94FB-C029100C69F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75" name="TextBox 5674">
          <a:extLst>
            <a:ext uri="{FF2B5EF4-FFF2-40B4-BE49-F238E27FC236}">
              <a16:creationId xmlns:a16="http://schemas.microsoft.com/office/drawing/2014/main" id="{D8F38EBD-B0C7-48E4-A812-3540A6ED97F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76" name="TextBox 5675">
          <a:extLst>
            <a:ext uri="{FF2B5EF4-FFF2-40B4-BE49-F238E27FC236}">
              <a16:creationId xmlns:a16="http://schemas.microsoft.com/office/drawing/2014/main" id="{C3AF1A52-5340-455C-9E01-E588BBA192C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77" name="TextBox 5676">
          <a:extLst>
            <a:ext uri="{FF2B5EF4-FFF2-40B4-BE49-F238E27FC236}">
              <a16:creationId xmlns:a16="http://schemas.microsoft.com/office/drawing/2014/main" id="{8DF4C9C8-4366-4E9C-A489-47A3112D8AC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78" name="TextBox 5677">
          <a:extLst>
            <a:ext uri="{FF2B5EF4-FFF2-40B4-BE49-F238E27FC236}">
              <a16:creationId xmlns:a16="http://schemas.microsoft.com/office/drawing/2014/main" id="{E8530309-286E-42CD-B341-1EA2E943F2D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79" name="TextBox 5678">
          <a:extLst>
            <a:ext uri="{FF2B5EF4-FFF2-40B4-BE49-F238E27FC236}">
              <a16:creationId xmlns:a16="http://schemas.microsoft.com/office/drawing/2014/main" id="{DA06C7AA-53E0-4577-B8A1-C923817DD39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80" name="TextBox 5679">
          <a:extLst>
            <a:ext uri="{FF2B5EF4-FFF2-40B4-BE49-F238E27FC236}">
              <a16:creationId xmlns:a16="http://schemas.microsoft.com/office/drawing/2014/main" id="{C55D3502-3CA8-4168-BDA2-678A3B16A3C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81" name="TextBox 5680">
          <a:extLst>
            <a:ext uri="{FF2B5EF4-FFF2-40B4-BE49-F238E27FC236}">
              <a16:creationId xmlns:a16="http://schemas.microsoft.com/office/drawing/2014/main" id="{55D4B4FF-19A0-4A4D-8871-351B6BF0210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82" name="TextBox 5681">
          <a:extLst>
            <a:ext uri="{FF2B5EF4-FFF2-40B4-BE49-F238E27FC236}">
              <a16:creationId xmlns:a16="http://schemas.microsoft.com/office/drawing/2014/main" id="{276F907F-2DF2-4198-8051-9B97C26103E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83" name="TextBox 5682">
          <a:extLst>
            <a:ext uri="{FF2B5EF4-FFF2-40B4-BE49-F238E27FC236}">
              <a16:creationId xmlns:a16="http://schemas.microsoft.com/office/drawing/2014/main" id="{FF27806D-9B1F-4AE0-B1DA-9B54AF9DDF0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84" name="TextBox 5683">
          <a:extLst>
            <a:ext uri="{FF2B5EF4-FFF2-40B4-BE49-F238E27FC236}">
              <a16:creationId xmlns:a16="http://schemas.microsoft.com/office/drawing/2014/main" id="{3DF53B3A-4B83-460E-A41A-CC946C46757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85" name="TextBox 5684">
          <a:extLst>
            <a:ext uri="{FF2B5EF4-FFF2-40B4-BE49-F238E27FC236}">
              <a16:creationId xmlns:a16="http://schemas.microsoft.com/office/drawing/2014/main" id="{A0DF2414-27F1-4523-A725-73750D379F9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86" name="TextBox 5685">
          <a:extLst>
            <a:ext uri="{FF2B5EF4-FFF2-40B4-BE49-F238E27FC236}">
              <a16:creationId xmlns:a16="http://schemas.microsoft.com/office/drawing/2014/main" id="{7F504253-3FE9-4FF8-A7F1-C13CD4367BD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87" name="TextBox 5686">
          <a:extLst>
            <a:ext uri="{FF2B5EF4-FFF2-40B4-BE49-F238E27FC236}">
              <a16:creationId xmlns:a16="http://schemas.microsoft.com/office/drawing/2014/main" id="{34B7E99A-25D3-4868-84E5-8E635471760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88" name="TextBox 5687">
          <a:extLst>
            <a:ext uri="{FF2B5EF4-FFF2-40B4-BE49-F238E27FC236}">
              <a16:creationId xmlns:a16="http://schemas.microsoft.com/office/drawing/2014/main" id="{075048C7-3150-45D2-8B50-D962E619D64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89" name="TextBox 5688">
          <a:extLst>
            <a:ext uri="{FF2B5EF4-FFF2-40B4-BE49-F238E27FC236}">
              <a16:creationId xmlns:a16="http://schemas.microsoft.com/office/drawing/2014/main" id="{21C627F9-B382-4634-AA01-E58BA882263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90" name="TextBox 5689">
          <a:extLst>
            <a:ext uri="{FF2B5EF4-FFF2-40B4-BE49-F238E27FC236}">
              <a16:creationId xmlns:a16="http://schemas.microsoft.com/office/drawing/2014/main" id="{ED933AA9-EAC2-4EDF-B31F-0A02D974BD3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91" name="TextBox 5690">
          <a:extLst>
            <a:ext uri="{FF2B5EF4-FFF2-40B4-BE49-F238E27FC236}">
              <a16:creationId xmlns:a16="http://schemas.microsoft.com/office/drawing/2014/main" id="{0597B7EE-442E-47A0-BD3E-CEE5C84C229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92" name="TextBox 5691">
          <a:extLst>
            <a:ext uri="{FF2B5EF4-FFF2-40B4-BE49-F238E27FC236}">
              <a16:creationId xmlns:a16="http://schemas.microsoft.com/office/drawing/2014/main" id="{54684B33-DA25-49A7-AFA5-7CD806BE1B2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93" name="TextBox 5692">
          <a:extLst>
            <a:ext uri="{FF2B5EF4-FFF2-40B4-BE49-F238E27FC236}">
              <a16:creationId xmlns:a16="http://schemas.microsoft.com/office/drawing/2014/main" id="{A85B96A5-3ED0-4234-9830-4182194CBE3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94" name="TextBox 5693">
          <a:extLst>
            <a:ext uri="{FF2B5EF4-FFF2-40B4-BE49-F238E27FC236}">
              <a16:creationId xmlns:a16="http://schemas.microsoft.com/office/drawing/2014/main" id="{8963F5ED-5C33-479A-A7B7-D39A7A51044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95" name="TextBox 5694">
          <a:extLst>
            <a:ext uri="{FF2B5EF4-FFF2-40B4-BE49-F238E27FC236}">
              <a16:creationId xmlns:a16="http://schemas.microsoft.com/office/drawing/2014/main" id="{FBC30696-B373-4253-B37C-378AA622F96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96" name="TextBox 5695">
          <a:extLst>
            <a:ext uri="{FF2B5EF4-FFF2-40B4-BE49-F238E27FC236}">
              <a16:creationId xmlns:a16="http://schemas.microsoft.com/office/drawing/2014/main" id="{54713665-E392-451B-8EB8-B2CEDC58933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97" name="TextBox 5696">
          <a:extLst>
            <a:ext uri="{FF2B5EF4-FFF2-40B4-BE49-F238E27FC236}">
              <a16:creationId xmlns:a16="http://schemas.microsoft.com/office/drawing/2014/main" id="{0A777B3B-C3B1-4F53-AB63-1F844AE559E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98" name="TextBox 5697">
          <a:extLst>
            <a:ext uri="{FF2B5EF4-FFF2-40B4-BE49-F238E27FC236}">
              <a16:creationId xmlns:a16="http://schemas.microsoft.com/office/drawing/2014/main" id="{BECE4D17-DAAA-4DCA-A08E-35B25DFC383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699" name="TextBox 5698">
          <a:extLst>
            <a:ext uri="{FF2B5EF4-FFF2-40B4-BE49-F238E27FC236}">
              <a16:creationId xmlns:a16="http://schemas.microsoft.com/office/drawing/2014/main" id="{D773C8FB-A07A-400C-904E-8BD992C13B7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00" name="TextBox 5699">
          <a:extLst>
            <a:ext uri="{FF2B5EF4-FFF2-40B4-BE49-F238E27FC236}">
              <a16:creationId xmlns:a16="http://schemas.microsoft.com/office/drawing/2014/main" id="{CA8DE7AB-A69B-4B53-BD45-3314BB8E7FA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01" name="TextBox 5700">
          <a:extLst>
            <a:ext uri="{FF2B5EF4-FFF2-40B4-BE49-F238E27FC236}">
              <a16:creationId xmlns:a16="http://schemas.microsoft.com/office/drawing/2014/main" id="{CF685CBF-2B6A-498D-AE95-7070AE9CB73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02" name="TextBox 5701">
          <a:extLst>
            <a:ext uri="{FF2B5EF4-FFF2-40B4-BE49-F238E27FC236}">
              <a16:creationId xmlns:a16="http://schemas.microsoft.com/office/drawing/2014/main" id="{5E65482D-E93E-4D45-8A8A-78BFDC3A472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03" name="TextBox 5702">
          <a:extLst>
            <a:ext uri="{FF2B5EF4-FFF2-40B4-BE49-F238E27FC236}">
              <a16:creationId xmlns:a16="http://schemas.microsoft.com/office/drawing/2014/main" id="{480B91C7-2FFC-4E91-867F-C29AD6673BE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04" name="TextBox 5703">
          <a:extLst>
            <a:ext uri="{FF2B5EF4-FFF2-40B4-BE49-F238E27FC236}">
              <a16:creationId xmlns:a16="http://schemas.microsoft.com/office/drawing/2014/main" id="{3342880B-AC8C-4B08-969A-98DC9952838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05" name="TextBox 5704">
          <a:extLst>
            <a:ext uri="{FF2B5EF4-FFF2-40B4-BE49-F238E27FC236}">
              <a16:creationId xmlns:a16="http://schemas.microsoft.com/office/drawing/2014/main" id="{A120DC7B-E214-43CA-A8D7-46C3541B09A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06" name="TextBox 5705">
          <a:extLst>
            <a:ext uri="{FF2B5EF4-FFF2-40B4-BE49-F238E27FC236}">
              <a16:creationId xmlns:a16="http://schemas.microsoft.com/office/drawing/2014/main" id="{99583C13-F7AA-4F03-B9C3-FEF9461E829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07" name="TextBox 5706">
          <a:extLst>
            <a:ext uri="{FF2B5EF4-FFF2-40B4-BE49-F238E27FC236}">
              <a16:creationId xmlns:a16="http://schemas.microsoft.com/office/drawing/2014/main" id="{C9FCFA2F-A2EE-4F65-B129-6538A9B3679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08" name="TextBox 5707">
          <a:extLst>
            <a:ext uri="{FF2B5EF4-FFF2-40B4-BE49-F238E27FC236}">
              <a16:creationId xmlns:a16="http://schemas.microsoft.com/office/drawing/2014/main" id="{6C5865D9-6940-4C4E-9339-C31CACC62FF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09" name="TextBox 5708">
          <a:extLst>
            <a:ext uri="{FF2B5EF4-FFF2-40B4-BE49-F238E27FC236}">
              <a16:creationId xmlns:a16="http://schemas.microsoft.com/office/drawing/2014/main" id="{2CBA797D-E39F-45B5-9C62-C5202B9573D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10" name="TextBox 5709">
          <a:extLst>
            <a:ext uri="{FF2B5EF4-FFF2-40B4-BE49-F238E27FC236}">
              <a16:creationId xmlns:a16="http://schemas.microsoft.com/office/drawing/2014/main" id="{116956B6-059D-4510-9797-E1AB4189422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11" name="TextBox 5710">
          <a:extLst>
            <a:ext uri="{FF2B5EF4-FFF2-40B4-BE49-F238E27FC236}">
              <a16:creationId xmlns:a16="http://schemas.microsoft.com/office/drawing/2014/main" id="{BD04AD17-ADAA-4849-8A4B-5135BBA7C77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12" name="TextBox 5711">
          <a:extLst>
            <a:ext uri="{FF2B5EF4-FFF2-40B4-BE49-F238E27FC236}">
              <a16:creationId xmlns:a16="http://schemas.microsoft.com/office/drawing/2014/main" id="{81DDC850-A9B7-47D0-AF03-884917890F8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13" name="TextBox 5712">
          <a:extLst>
            <a:ext uri="{FF2B5EF4-FFF2-40B4-BE49-F238E27FC236}">
              <a16:creationId xmlns:a16="http://schemas.microsoft.com/office/drawing/2014/main" id="{2149C228-80A4-4FFB-9290-A60E1CF46B9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14" name="TextBox 5713">
          <a:extLst>
            <a:ext uri="{FF2B5EF4-FFF2-40B4-BE49-F238E27FC236}">
              <a16:creationId xmlns:a16="http://schemas.microsoft.com/office/drawing/2014/main" id="{EE69113C-D060-4E09-BC56-44558F7292B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15" name="TextBox 5714">
          <a:extLst>
            <a:ext uri="{FF2B5EF4-FFF2-40B4-BE49-F238E27FC236}">
              <a16:creationId xmlns:a16="http://schemas.microsoft.com/office/drawing/2014/main" id="{75F51B86-E84E-40FC-A62B-5D5E94706D3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16" name="TextBox 5715">
          <a:extLst>
            <a:ext uri="{FF2B5EF4-FFF2-40B4-BE49-F238E27FC236}">
              <a16:creationId xmlns:a16="http://schemas.microsoft.com/office/drawing/2014/main" id="{96811B51-320A-4601-A34F-85C88DB3732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17" name="TextBox 5716">
          <a:extLst>
            <a:ext uri="{FF2B5EF4-FFF2-40B4-BE49-F238E27FC236}">
              <a16:creationId xmlns:a16="http://schemas.microsoft.com/office/drawing/2014/main" id="{29251048-9155-4FD4-826D-99C235B7C0E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18" name="TextBox 5717">
          <a:extLst>
            <a:ext uri="{FF2B5EF4-FFF2-40B4-BE49-F238E27FC236}">
              <a16:creationId xmlns:a16="http://schemas.microsoft.com/office/drawing/2014/main" id="{6BDA2DA4-A973-4000-9336-67AC58F0D57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19" name="TextBox 5718">
          <a:extLst>
            <a:ext uri="{FF2B5EF4-FFF2-40B4-BE49-F238E27FC236}">
              <a16:creationId xmlns:a16="http://schemas.microsoft.com/office/drawing/2014/main" id="{DA90C914-D4AB-4E2B-A013-88B29F12E2C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20" name="TextBox 5719">
          <a:extLst>
            <a:ext uri="{FF2B5EF4-FFF2-40B4-BE49-F238E27FC236}">
              <a16:creationId xmlns:a16="http://schemas.microsoft.com/office/drawing/2014/main" id="{F5A30D84-3428-42F0-A983-1F02297CE57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21" name="TextBox 5720">
          <a:extLst>
            <a:ext uri="{FF2B5EF4-FFF2-40B4-BE49-F238E27FC236}">
              <a16:creationId xmlns:a16="http://schemas.microsoft.com/office/drawing/2014/main" id="{5606FC24-8C83-4F47-83ED-95D287AAC63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22" name="TextBox 5721">
          <a:extLst>
            <a:ext uri="{FF2B5EF4-FFF2-40B4-BE49-F238E27FC236}">
              <a16:creationId xmlns:a16="http://schemas.microsoft.com/office/drawing/2014/main" id="{AE467E25-B3C1-4FBE-84FC-E0D3BA3BDC4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23" name="TextBox 5722">
          <a:extLst>
            <a:ext uri="{FF2B5EF4-FFF2-40B4-BE49-F238E27FC236}">
              <a16:creationId xmlns:a16="http://schemas.microsoft.com/office/drawing/2014/main" id="{133A1001-6534-4181-A632-985B4760D9E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24" name="TextBox 5723">
          <a:extLst>
            <a:ext uri="{FF2B5EF4-FFF2-40B4-BE49-F238E27FC236}">
              <a16:creationId xmlns:a16="http://schemas.microsoft.com/office/drawing/2014/main" id="{B80E1268-4C1B-47F0-81B0-95363036834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25" name="TextBox 5724">
          <a:extLst>
            <a:ext uri="{FF2B5EF4-FFF2-40B4-BE49-F238E27FC236}">
              <a16:creationId xmlns:a16="http://schemas.microsoft.com/office/drawing/2014/main" id="{10864341-D736-4E2D-A0DE-DDFDB7E4922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26" name="TextBox 5725">
          <a:extLst>
            <a:ext uri="{FF2B5EF4-FFF2-40B4-BE49-F238E27FC236}">
              <a16:creationId xmlns:a16="http://schemas.microsoft.com/office/drawing/2014/main" id="{B45C546B-07E4-405B-8999-2AADE68DF2A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27" name="TextBox 5726">
          <a:extLst>
            <a:ext uri="{FF2B5EF4-FFF2-40B4-BE49-F238E27FC236}">
              <a16:creationId xmlns:a16="http://schemas.microsoft.com/office/drawing/2014/main" id="{DB25F328-E49F-47DE-92EF-6CE8315CDB4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28" name="TextBox 5727">
          <a:extLst>
            <a:ext uri="{FF2B5EF4-FFF2-40B4-BE49-F238E27FC236}">
              <a16:creationId xmlns:a16="http://schemas.microsoft.com/office/drawing/2014/main" id="{62A444BF-1272-4324-A9FA-94E4D0E15BB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29" name="TextBox 5728">
          <a:extLst>
            <a:ext uri="{FF2B5EF4-FFF2-40B4-BE49-F238E27FC236}">
              <a16:creationId xmlns:a16="http://schemas.microsoft.com/office/drawing/2014/main" id="{C3269126-6837-4AD1-A521-4FBE14AFEA5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30" name="TextBox 5729">
          <a:extLst>
            <a:ext uri="{FF2B5EF4-FFF2-40B4-BE49-F238E27FC236}">
              <a16:creationId xmlns:a16="http://schemas.microsoft.com/office/drawing/2014/main" id="{22337C58-77D3-4447-97CC-92947DF8C4A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31" name="TextBox 5730">
          <a:extLst>
            <a:ext uri="{FF2B5EF4-FFF2-40B4-BE49-F238E27FC236}">
              <a16:creationId xmlns:a16="http://schemas.microsoft.com/office/drawing/2014/main" id="{2BD192B6-1ED8-4CC4-8617-D872CA399A0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32" name="TextBox 5731">
          <a:extLst>
            <a:ext uri="{FF2B5EF4-FFF2-40B4-BE49-F238E27FC236}">
              <a16:creationId xmlns:a16="http://schemas.microsoft.com/office/drawing/2014/main" id="{18B43EC7-2CAE-4FEC-828D-542695AD856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33" name="TextBox 5732">
          <a:extLst>
            <a:ext uri="{FF2B5EF4-FFF2-40B4-BE49-F238E27FC236}">
              <a16:creationId xmlns:a16="http://schemas.microsoft.com/office/drawing/2014/main" id="{8E5ACA75-8865-4996-8C83-3CBCC58180D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34" name="TextBox 5733">
          <a:extLst>
            <a:ext uri="{FF2B5EF4-FFF2-40B4-BE49-F238E27FC236}">
              <a16:creationId xmlns:a16="http://schemas.microsoft.com/office/drawing/2014/main" id="{55A6624D-B008-4200-A1B1-0FF9FFF8D32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35" name="TextBox 5734">
          <a:extLst>
            <a:ext uri="{FF2B5EF4-FFF2-40B4-BE49-F238E27FC236}">
              <a16:creationId xmlns:a16="http://schemas.microsoft.com/office/drawing/2014/main" id="{9E6B2D29-C222-406F-AA7C-834EEF10C9D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36" name="TextBox 5735">
          <a:extLst>
            <a:ext uri="{FF2B5EF4-FFF2-40B4-BE49-F238E27FC236}">
              <a16:creationId xmlns:a16="http://schemas.microsoft.com/office/drawing/2014/main" id="{5709C2FF-3170-4B8F-AF0E-3EECE9272C8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37" name="TextBox 5736">
          <a:extLst>
            <a:ext uri="{FF2B5EF4-FFF2-40B4-BE49-F238E27FC236}">
              <a16:creationId xmlns:a16="http://schemas.microsoft.com/office/drawing/2014/main" id="{7F2D79C6-0660-49DF-9298-197ACE5BF7E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38" name="TextBox 5737">
          <a:extLst>
            <a:ext uri="{FF2B5EF4-FFF2-40B4-BE49-F238E27FC236}">
              <a16:creationId xmlns:a16="http://schemas.microsoft.com/office/drawing/2014/main" id="{BEAA1EA7-54C7-4476-9D24-F363E93CFC6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39" name="TextBox 5738">
          <a:extLst>
            <a:ext uri="{FF2B5EF4-FFF2-40B4-BE49-F238E27FC236}">
              <a16:creationId xmlns:a16="http://schemas.microsoft.com/office/drawing/2014/main" id="{716009C6-BC1F-49D3-B300-49018DDE85C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40" name="TextBox 5739">
          <a:extLst>
            <a:ext uri="{FF2B5EF4-FFF2-40B4-BE49-F238E27FC236}">
              <a16:creationId xmlns:a16="http://schemas.microsoft.com/office/drawing/2014/main" id="{E1CAC900-5825-42CA-A30A-C80682A5A56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41" name="TextBox 5740">
          <a:extLst>
            <a:ext uri="{FF2B5EF4-FFF2-40B4-BE49-F238E27FC236}">
              <a16:creationId xmlns:a16="http://schemas.microsoft.com/office/drawing/2014/main" id="{06C5078B-804E-4131-A500-D495769C632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42" name="TextBox 5741">
          <a:extLst>
            <a:ext uri="{FF2B5EF4-FFF2-40B4-BE49-F238E27FC236}">
              <a16:creationId xmlns:a16="http://schemas.microsoft.com/office/drawing/2014/main" id="{EB3F074F-C789-4879-BC29-17AF3CDD0E7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43" name="TextBox 5742">
          <a:extLst>
            <a:ext uri="{FF2B5EF4-FFF2-40B4-BE49-F238E27FC236}">
              <a16:creationId xmlns:a16="http://schemas.microsoft.com/office/drawing/2014/main" id="{BF3CE33D-CC9E-46BC-B572-B124BEE2CDF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44" name="TextBox 5743">
          <a:extLst>
            <a:ext uri="{FF2B5EF4-FFF2-40B4-BE49-F238E27FC236}">
              <a16:creationId xmlns:a16="http://schemas.microsoft.com/office/drawing/2014/main" id="{1F166961-33BF-425A-81E0-4D4FD327B29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45" name="TextBox 5744">
          <a:extLst>
            <a:ext uri="{FF2B5EF4-FFF2-40B4-BE49-F238E27FC236}">
              <a16:creationId xmlns:a16="http://schemas.microsoft.com/office/drawing/2014/main" id="{4E447F59-AEC9-43D7-BF16-E197252F9D0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46" name="TextBox 5745">
          <a:extLst>
            <a:ext uri="{FF2B5EF4-FFF2-40B4-BE49-F238E27FC236}">
              <a16:creationId xmlns:a16="http://schemas.microsoft.com/office/drawing/2014/main" id="{0284B01C-2E3E-43EF-B25C-A2559AB825C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47" name="TextBox 5746">
          <a:extLst>
            <a:ext uri="{FF2B5EF4-FFF2-40B4-BE49-F238E27FC236}">
              <a16:creationId xmlns:a16="http://schemas.microsoft.com/office/drawing/2014/main" id="{83929AAC-8BF9-47EC-9652-1146DBA3DCD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48" name="TextBox 5747">
          <a:extLst>
            <a:ext uri="{FF2B5EF4-FFF2-40B4-BE49-F238E27FC236}">
              <a16:creationId xmlns:a16="http://schemas.microsoft.com/office/drawing/2014/main" id="{5A6BE315-82A7-42C2-916C-CFD613B5C8E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49" name="TextBox 5748">
          <a:extLst>
            <a:ext uri="{FF2B5EF4-FFF2-40B4-BE49-F238E27FC236}">
              <a16:creationId xmlns:a16="http://schemas.microsoft.com/office/drawing/2014/main" id="{A5D76B86-E096-4D4E-B344-1158FEB7D3E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50" name="TextBox 5749">
          <a:extLst>
            <a:ext uri="{FF2B5EF4-FFF2-40B4-BE49-F238E27FC236}">
              <a16:creationId xmlns:a16="http://schemas.microsoft.com/office/drawing/2014/main" id="{A98C686A-30DE-4598-9B81-7918B39C2D7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51" name="TextBox 5750">
          <a:extLst>
            <a:ext uri="{FF2B5EF4-FFF2-40B4-BE49-F238E27FC236}">
              <a16:creationId xmlns:a16="http://schemas.microsoft.com/office/drawing/2014/main" id="{C3519DCA-E3A7-4D2D-9190-03CD7877EA5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52" name="TextBox 5751">
          <a:extLst>
            <a:ext uri="{FF2B5EF4-FFF2-40B4-BE49-F238E27FC236}">
              <a16:creationId xmlns:a16="http://schemas.microsoft.com/office/drawing/2014/main" id="{E509E832-FB4F-44EE-B7E3-52C497616EF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53" name="TextBox 5752">
          <a:extLst>
            <a:ext uri="{FF2B5EF4-FFF2-40B4-BE49-F238E27FC236}">
              <a16:creationId xmlns:a16="http://schemas.microsoft.com/office/drawing/2014/main" id="{94FF2754-B294-403C-B564-163CDC40145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54" name="TextBox 5753">
          <a:extLst>
            <a:ext uri="{FF2B5EF4-FFF2-40B4-BE49-F238E27FC236}">
              <a16:creationId xmlns:a16="http://schemas.microsoft.com/office/drawing/2014/main" id="{F9FDC0A5-630A-45D6-A3AB-40B942E823E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55" name="TextBox 5754">
          <a:extLst>
            <a:ext uri="{FF2B5EF4-FFF2-40B4-BE49-F238E27FC236}">
              <a16:creationId xmlns:a16="http://schemas.microsoft.com/office/drawing/2014/main" id="{D4E653BF-82B6-42D4-8A22-85FFA3FD1BE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56" name="TextBox 5755">
          <a:extLst>
            <a:ext uri="{FF2B5EF4-FFF2-40B4-BE49-F238E27FC236}">
              <a16:creationId xmlns:a16="http://schemas.microsoft.com/office/drawing/2014/main" id="{FC1476AB-139F-4DF6-9436-8880C2242A4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57" name="TextBox 5756">
          <a:extLst>
            <a:ext uri="{FF2B5EF4-FFF2-40B4-BE49-F238E27FC236}">
              <a16:creationId xmlns:a16="http://schemas.microsoft.com/office/drawing/2014/main" id="{EB545915-7899-42DA-8767-6F52A0135AF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58" name="TextBox 5757">
          <a:extLst>
            <a:ext uri="{FF2B5EF4-FFF2-40B4-BE49-F238E27FC236}">
              <a16:creationId xmlns:a16="http://schemas.microsoft.com/office/drawing/2014/main" id="{F1879035-AE61-434E-8DA5-C5EBA389AA3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59" name="TextBox 5758">
          <a:extLst>
            <a:ext uri="{FF2B5EF4-FFF2-40B4-BE49-F238E27FC236}">
              <a16:creationId xmlns:a16="http://schemas.microsoft.com/office/drawing/2014/main" id="{ADF3151B-5604-4753-8666-6A02BBBB76E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60" name="TextBox 5759">
          <a:extLst>
            <a:ext uri="{FF2B5EF4-FFF2-40B4-BE49-F238E27FC236}">
              <a16:creationId xmlns:a16="http://schemas.microsoft.com/office/drawing/2014/main" id="{FDF6656B-2175-47D7-9128-2F12238170F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61" name="TextBox 5760">
          <a:extLst>
            <a:ext uri="{FF2B5EF4-FFF2-40B4-BE49-F238E27FC236}">
              <a16:creationId xmlns:a16="http://schemas.microsoft.com/office/drawing/2014/main" id="{0C9239B6-930B-4B15-9DC0-03FFB268973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62" name="TextBox 5761">
          <a:extLst>
            <a:ext uri="{FF2B5EF4-FFF2-40B4-BE49-F238E27FC236}">
              <a16:creationId xmlns:a16="http://schemas.microsoft.com/office/drawing/2014/main" id="{B3CFC292-C5DA-4BF4-BAF8-05BFEE2CC69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63" name="TextBox 5762">
          <a:extLst>
            <a:ext uri="{FF2B5EF4-FFF2-40B4-BE49-F238E27FC236}">
              <a16:creationId xmlns:a16="http://schemas.microsoft.com/office/drawing/2014/main" id="{1A6A1045-259C-4EF0-9117-0612E2D957E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64" name="TextBox 5763">
          <a:extLst>
            <a:ext uri="{FF2B5EF4-FFF2-40B4-BE49-F238E27FC236}">
              <a16:creationId xmlns:a16="http://schemas.microsoft.com/office/drawing/2014/main" id="{B317DBD6-ACA8-4E78-8D20-8C5C38800DD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65" name="TextBox 5764">
          <a:extLst>
            <a:ext uri="{FF2B5EF4-FFF2-40B4-BE49-F238E27FC236}">
              <a16:creationId xmlns:a16="http://schemas.microsoft.com/office/drawing/2014/main" id="{ED693DCA-2913-4FCC-AF92-BC094DF69E7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66" name="TextBox 5765">
          <a:extLst>
            <a:ext uri="{FF2B5EF4-FFF2-40B4-BE49-F238E27FC236}">
              <a16:creationId xmlns:a16="http://schemas.microsoft.com/office/drawing/2014/main" id="{C5C2BF4E-0BB6-4B13-82D2-0B2D01C6A3D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67" name="TextBox 5766">
          <a:extLst>
            <a:ext uri="{FF2B5EF4-FFF2-40B4-BE49-F238E27FC236}">
              <a16:creationId xmlns:a16="http://schemas.microsoft.com/office/drawing/2014/main" id="{C385BFBE-1F45-4627-B725-B838B1172B2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68" name="TextBox 5767">
          <a:extLst>
            <a:ext uri="{FF2B5EF4-FFF2-40B4-BE49-F238E27FC236}">
              <a16:creationId xmlns:a16="http://schemas.microsoft.com/office/drawing/2014/main" id="{66C6C33C-783C-4692-A858-AD1B2D5BF16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69" name="TextBox 5768">
          <a:extLst>
            <a:ext uri="{FF2B5EF4-FFF2-40B4-BE49-F238E27FC236}">
              <a16:creationId xmlns:a16="http://schemas.microsoft.com/office/drawing/2014/main" id="{C29AB1F5-B9D6-49D3-9DB6-44AF9301F3A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70" name="TextBox 5769">
          <a:extLst>
            <a:ext uri="{FF2B5EF4-FFF2-40B4-BE49-F238E27FC236}">
              <a16:creationId xmlns:a16="http://schemas.microsoft.com/office/drawing/2014/main" id="{110D6FB0-DF83-48A6-A505-E61DF709FA8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71" name="TextBox 5770">
          <a:extLst>
            <a:ext uri="{FF2B5EF4-FFF2-40B4-BE49-F238E27FC236}">
              <a16:creationId xmlns:a16="http://schemas.microsoft.com/office/drawing/2014/main" id="{0C2C3539-93D2-4C8B-A90B-EDF30644080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72" name="TextBox 5771">
          <a:extLst>
            <a:ext uri="{FF2B5EF4-FFF2-40B4-BE49-F238E27FC236}">
              <a16:creationId xmlns:a16="http://schemas.microsoft.com/office/drawing/2014/main" id="{4C70C7BB-9632-427C-86B7-A49346114CA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73" name="TextBox 5772">
          <a:extLst>
            <a:ext uri="{FF2B5EF4-FFF2-40B4-BE49-F238E27FC236}">
              <a16:creationId xmlns:a16="http://schemas.microsoft.com/office/drawing/2014/main" id="{57B0F6F1-B993-4A1D-8233-BD4090D6C38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74" name="TextBox 5773">
          <a:extLst>
            <a:ext uri="{FF2B5EF4-FFF2-40B4-BE49-F238E27FC236}">
              <a16:creationId xmlns:a16="http://schemas.microsoft.com/office/drawing/2014/main" id="{2910E192-529C-468F-8875-12715D8B2CF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75" name="TextBox 5774">
          <a:extLst>
            <a:ext uri="{FF2B5EF4-FFF2-40B4-BE49-F238E27FC236}">
              <a16:creationId xmlns:a16="http://schemas.microsoft.com/office/drawing/2014/main" id="{6189B8C8-4A75-4F2F-9B2C-408616ADF6D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76" name="TextBox 5775">
          <a:extLst>
            <a:ext uri="{FF2B5EF4-FFF2-40B4-BE49-F238E27FC236}">
              <a16:creationId xmlns:a16="http://schemas.microsoft.com/office/drawing/2014/main" id="{F13E9296-AE06-464E-9A1F-A4A548A9188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77" name="TextBox 5776">
          <a:extLst>
            <a:ext uri="{FF2B5EF4-FFF2-40B4-BE49-F238E27FC236}">
              <a16:creationId xmlns:a16="http://schemas.microsoft.com/office/drawing/2014/main" id="{AE2A3D17-B84E-4A14-89EE-B5AF82FD944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78" name="TextBox 5777">
          <a:extLst>
            <a:ext uri="{FF2B5EF4-FFF2-40B4-BE49-F238E27FC236}">
              <a16:creationId xmlns:a16="http://schemas.microsoft.com/office/drawing/2014/main" id="{113A9AF5-2AA7-4469-B500-031134EC538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79" name="TextBox 5778">
          <a:extLst>
            <a:ext uri="{FF2B5EF4-FFF2-40B4-BE49-F238E27FC236}">
              <a16:creationId xmlns:a16="http://schemas.microsoft.com/office/drawing/2014/main" id="{6A10D759-3368-44F4-BBD0-EF10ACC4B00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80" name="TextBox 5779">
          <a:extLst>
            <a:ext uri="{FF2B5EF4-FFF2-40B4-BE49-F238E27FC236}">
              <a16:creationId xmlns:a16="http://schemas.microsoft.com/office/drawing/2014/main" id="{E20D5CE8-F66B-498F-966B-4F8BC933010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81" name="TextBox 5780">
          <a:extLst>
            <a:ext uri="{FF2B5EF4-FFF2-40B4-BE49-F238E27FC236}">
              <a16:creationId xmlns:a16="http://schemas.microsoft.com/office/drawing/2014/main" id="{B44B11AB-13E6-446A-A717-883EB9E43F1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82" name="TextBox 5781">
          <a:extLst>
            <a:ext uri="{FF2B5EF4-FFF2-40B4-BE49-F238E27FC236}">
              <a16:creationId xmlns:a16="http://schemas.microsoft.com/office/drawing/2014/main" id="{AEB10B53-B1C7-475B-8327-E5E65ECD164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83" name="TextBox 5782">
          <a:extLst>
            <a:ext uri="{FF2B5EF4-FFF2-40B4-BE49-F238E27FC236}">
              <a16:creationId xmlns:a16="http://schemas.microsoft.com/office/drawing/2014/main" id="{61A88FD6-B90F-4CC3-A831-F0BCF1881B4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84" name="TextBox 5783">
          <a:extLst>
            <a:ext uri="{FF2B5EF4-FFF2-40B4-BE49-F238E27FC236}">
              <a16:creationId xmlns:a16="http://schemas.microsoft.com/office/drawing/2014/main" id="{A939B96B-465D-4016-8DE8-CF4ABA2E3BB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85" name="TextBox 5784">
          <a:extLst>
            <a:ext uri="{FF2B5EF4-FFF2-40B4-BE49-F238E27FC236}">
              <a16:creationId xmlns:a16="http://schemas.microsoft.com/office/drawing/2014/main" id="{00B71971-9260-470C-B6F4-EA43AC90E91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86" name="TextBox 5785">
          <a:extLst>
            <a:ext uri="{FF2B5EF4-FFF2-40B4-BE49-F238E27FC236}">
              <a16:creationId xmlns:a16="http://schemas.microsoft.com/office/drawing/2014/main" id="{9BAF2963-59EC-4E44-91D9-34228F2CBAA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87" name="TextBox 5786">
          <a:extLst>
            <a:ext uri="{FF2B5EF4-FFF2-40B4-BE49-F238E27FC236}">
              <a16:creationId xmlns:a16="http://schemas.microsoft.com/office/drawing/2014/main" id="{715A8292-A7DA-49E5-A118-2D2D51CCA0F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88" name="TextBox 5787">
          <a:extLst>
            <a:ext uri="{FF2B5EF4-FFF2-40B4-BE49-F238E27FC236}">
              <a16:creationId xmlns:a16="http://schemas.microsoft.com/office/drawing/2014/main" id="{D9C8B037-CA53-4EBA-950B-91A6CFEEBC0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89" name="TextBox 5788">
          <a:extLst>
            <a:ext uri="{FF2B5EF4-FFF2-40B4-BE49-F238E27FC236}">
              <a16:creationId xmlns:a16="http://schemas.microsoft.com/office/drawing/2014/main" id="{8649A861-FA12-49EE-8E72-6049E3C6DA7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90" name="TextBox 5789">
          <a:extLst>
            <a:ext uri="{FF2B5EF4-FFF2-40B4-BE49-F238E27FC236}">
              <a16:creationId xmlns:a16="http://schemas.microsoft.com/office/drawing/2014/main" id="{D1445BAC-BF45-4492-ADA0-CA7F7D18610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91" name="TextBox 5790">
          <a:extLst>
            <a:ext uri="{FF2B5EF4-FFF2-40B4-BE49-F238E27FC236}">
              <a16:creationId xmlns:a16="http://schemas.microsoft.com/office/drawing/2014/main" id="{5BD92ECB-3775-4155-90D8-45083F8EF69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92" name="TextBox 5791">
          <a:extLst>
            <a:ext uri="{FF2B5EF4-FFF2-40B4-BE49-F238E27FC236}">
              <a16:creationId xmlns:a16="http://schemas.microsoft.com/office/drawing/2014/main" id="{F0098565-F823-4E62-A4CB-33F4405DB14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93" name="TextBox 5792">
          <a:extLst>
            <a:ext uri="{FF2B5EF4-FFF2-40B4-BE49-F238E27FC236}">
              <a16:creationId xmlns:a16="http://schemas.microsoft.com/office/drawing/2014/main" id="{881EC73D-7AEF-40A6-AE52-C2CBFAC20F7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94" name="TextBox 5793">
          <a:extLst>
            <a:ext uri="{FF2B5EF4-FFF2-40B4-BE49-F238E27FC236}">
              <a16:creationId xmlns:a16="http://schemas.microsoft.com/office/drawing/2014/main" id="{E026D7FF-D543-44A1-8718-00E3609E11F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95" name="TextBox 5794">
          <a:extLst>
            <a:ext uri="{FF2B5EF4-FFF2-40B4-BE49-F238E27FC236}">
              <a16:creationId xmlns:a16="http://schemas.microsoft.com/office/drawing/2014/main" id="{1D10EF9A-9703-455B-997F-3B488611495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96" name="TextBox 5795">
          <a:extLst>
            <a:ext uri="{FF2B5EF4-FFF2-40B4-BE49-F238E27FC236}">
              <a16:creationId xmlns:a16="http://schemas.microsoft.com/office/drawing/2014/main" id="{CC8FE527-116A-4381-BDF9-220B3A15502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97" name="TextBox 5796">
          <a:extLst>
            <a:ext uri="{FF2B5EF4-FFF2-40B4-BE49-F238E27FC236}">
              <a16:creationId xmlns:a16="http://schemas.microsoft.com/office/drawing/2014/main" id="{C6813E76-4257-4E74-B67A-DCF1838E761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98" name="TextBox 5797">
          <a:extLst>
            <a:ext uri="{FF2B5EF4-FFF2-40B4-BE49-F238E27FC236}">
              <a16:creationId xmlns:a16="http://schemas.microsoft.com/office/drawing/2014/main" id="{9EA7C7EF-356F-4364-9CF6-9B7DF783835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799" name="TextBox 5798">
          <a:extLst>
            <a:ext uri="{FF2B5EF4-FFF2-40B4-BE49-F238E27FC236}">
              <a16:creationId xmlns:a16="http://schemas.microsoft.com/office/drawing/2014/main" id="{C1F22DF3-1C85-4D94-871C-28BF1623D4A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00" name="TextBox 5799">
          <a:extLst>
            <a:ext uri="{FF2B5EF4-FFF2-40B4-BE49-F238E27FC236}">
              <a16:creationId xmlns:a16="http://schemas.microsoft.com/office/drawing/2014/main" id="{038774D7-EC5B-47EB-9DF2-C3482F88E0F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01" name="TextBox 5800">
          <a:extLst>
            <a:ext uri="{FF2B5EF4-FFF2-40B4-BE49-F238E27FC236}">
              <a16:creationId xmlns:a16="http://schemas.microsoft.com/office/drawing/2014/main" id="{ECBC3411-1494-4150-939C-DBC9CFBA5BA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02" name="TextBox 5801">
          <a:extLst>
            <a:ext uri="{FF2B5EF4-FFF2-40B4-BE49-F238E27FC236}">
              <a16:creationId xmlns:a16="http://schemas.microsoft.com/office/drawing/2014/main" id="{09995AC7-B669-4D85-BC2C-44FF7352E54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03" name="TextBox 5802">
          <a:extLst>
            <a:ext uri="{FF2B5EF4-FFF2-40B4-BE49-F238E27FC236}">
              <a16:creationId xmlns:a16="http://schemas.microsoft.com/office/drawing/2014/main" id="{5D56B14A-5BCE-4A1B-BD27-7CEA254A4E5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04" name="TextBox 5803">
          <a:extLst>
            <a:ext uri="{FF2B5EF4-FFF2-40B4-BE49-F238E27FC236}">
              <a16:creationId xmlns:a16="http://schemas.microsoft.com/office/drawing/2014/main" id="{8B74F887-158B-4DF4-B9C6-C2563EC01C5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05" name="TextBox 5804">
          <a:extLst>
            <a:ext uri="{FF2B5EF4-FFF2-40B4-BE49-F238E27FC236}">
              <a16:creationId xmlns:a16="http://schemas.microsoft.com/office/drawing/2014/main" id="{0DA313C7-75DF-498F-AEDA-AC9A8914DFF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06" name="TextBox 5805">
          <a:extLst>
            <a:ext uri="{FF2B5EF4-FFF2-40B4-BE49-F238E27FC236}">
              <a16:creationId xmlns:a16="http://schemas.microsoft.com/office/drawing/2014/main" id="{2D653888-0F2D-4D38-89C9-550CE0E4584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07" name="TextBox 5806">
          <a:extLst>
            <a:ext uri="{FF2B5EF4-FFF2-40B4-BE49-F238E27FC236}">
              <a16:creationId xmlns:a16="http://schemas.microsoft.com/office/drawing/2014/main" id="{6A62E5FB-CDBC-4A24-A209-CDF99894468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08" name="TextBox 5807">
          <a:extLst>
            <a:ext uri="{FF2B5EF4-FFF2-40B4-BE49-F238E27FC236}">
              <a16:creationId xmlns:a16="http://schemas.microsoft.com/office/drawing/2014/main" id="{7DBCDFA2-2E30-4C69-90F4-22176D38BFE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09" name="TextBox 5808">
          <a:extLst>
            <a:ext uri="{FF2B5EF4-FFF2-40B4-BE49-F238E27FC236}">
              <a16:creationId xmlns:a16="http://schemas.microsoft.com/office/drawing/2014/main" id="{A2761534-77A6-43C5-AEEE-51E641FE69E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10" name="TextBox 5809">
          <a:extLst>
            <a:ext uri="{FF2B5EF4-FFF2-40B4-BE49-F238E27FC236}">
              <a16:creationId xmlns:a16="http://schemas.microsoft.com/office/drawing/2014/main" id="{283396CE-ACC7-4AE4-8B7D-5DB253AAF61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11" name="TextBox 5810">
          <a:extLst>
            <a:ext uri="{FF2B5EF4-FFF2-40B4-BE49-F238E27FC236}">
              <a16:creationId xmlns:a16="http://schemas.microsoft.com/office/drawing/2014/main" id="{3849AF98-49FB-4344-8A72-4335F050567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12" name="TextBox 5811">
          <a:extLst>
            <a:ext uri="{FF2B5EF4-FFF2-40B4-BE49-F238E27FC236}">
              <a16:creationId xmlns:a16="http://schemas.microsoft.com/office/drawing/2014/main" id="{B21117C9-D5A2-47EE-8F40-E8A6BC1A299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13" name="TextBox 5812">
          <a:extLst>
            <a:ext uri="{FF2B5EF4-FFF2-40B4-BE49-F238E27FC236}">
              <a16:creationId xmlns:a16="http://schemas.microsoft.com/office/drawing/2014/main" id="{D7C8C292-A66D-4543-9DF3-1C4E0A61C98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14" name="TextBox 5813">
          <a:extLst>
            <a:ext uri="{FF2B5EF4-FFF2-40B4-BE49-F238E27FC236}">
              <a16:creationId xmlns:a16="http://schemas.microsoft.com/office/drawing/2014/main" id="{FBE316EB-B018-404F-BEFD-9D9B61DBAB1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15" name="TextBox 5814">
          <a:extLst>
            <a:ext uri="{FF2B5EF4-FFF2-40B4-BE49-F238E27FC236}">
              <a16:creationId xmlns:a16="http://schemas.microsoft.com/office/drawing/2014/main" id="{467AB4F5-928D-442E-B14E-7BABA8F7375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16" name="TextBox 5815">
          <a:extLst>
            <a:ext uri="{FF2B5EF4-FFF2-40B4-BE49-F238E27FC236}">
              <a16:creationId xmlns:a16="http://schemas.microsoft.com/office/drawing/2014/main" id="{11DEB926-1D64-4369-AC25-28D342DBF20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17" name="TextBox 5816">
          <a:extLst>
            <a:ext uri="{FF2B5EF4-FFF2-40B4-BE49-F238E27FC236}">
              <a16:creationId xmlns:a16="http://schemas.microsoft.com/office/drawing/2014/main" id="{D772B882-0EEE-4730-AA84-B83DF6083AD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18" name="TextBox 5817">
          <a:extLst>
            <a:ext uri="{FF2B5EF4-FFF2-40B4-BE49-F238E27FC236}">
              <a16:creationId xmlns:a16="http://schemas.microsoft.com/office/drawing/2014/main" id="{1772E690-D3DB-4876-8221-4084B7BFCA1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19" name="TextBox 5818">
          <a:extLst>
            <a:ext uri="{FF2B5EF4-FFF2-40B4-BE49-F238E27FC236}">
              <a16:creationId xmlns:a16="http://schemas.microsoft.com/office/drawing/2014/main" id="{A4C3773F-2994-4754-9B61-11279EC4671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20" name="TextBox 5819">
          <a:extLst>
            <a:ext uri="{FF2B5EF4-FFF2-40B4-BE49-F238E27FC236}">
              <a16:creationId xmlns:a16="http://schemas.microsoft.com/office/drawing/2014/main" id="{CFDE9418-0F26-40AB-BABA-42F51F9C149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21" name="TextBox 5820">
          <a:extLst>
            <a:ext uri="{FF2B5EF4-FFF2-40B4-BE49-F238E27FC236}">
              <a16:creationId xmlns:a16="http://schemas.microsoft.com/office/drawing/2014/main" id="{2F793A7F-22A6-4E22-94A8-B76E31527F0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22" name="TextBox 5821">
          <a:extLst>
            <a:ext uri="{FF2B5EF4-FFF2-40B4-BE49-F238E27FC236}">
              <a16:creationId xmlns:a16="http://schemas.microsoft.com/office/drawing/2014/main" id="{A78F6DE9-3745-4F49-998B-28AFB2156BA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23" name="TextBox 5822">
          <a:extLst>
            <a:ext uri="{FF2B5EF4-FFF2-40B4-BE49-F238E27FC236}">
              <a16:creationId xmlns:a16="http://schemas.microsoft.com/office/drawing/2014/main" id="{BA81B65A-3841-42D2-9AAC-0C2F8186FE1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24" name="TextBox 5823">
          <a:extLst>
            <a:ext uri="{FF2B5EF4-FFF2-40B4-BE49-F238E27FC236}">
              <a16:creationId xmlns:a16="http://schemas.microsoft.com/office/drawing/2014/main" id="{12F258A5-1403-4DC5-8B1E-93550DFDC26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25" name="TextBox 5824">
          <a:extLst>
            <a:ext uri="{FF2B5EF4-FFF2-40B4-BE49-F238E27FC236}">
              <a16:creationId xmlns:a16="http://schemas.microsoft.com/office/drawing/2014/main" id="{4CFAD9FF-1195-4BA5-B691-79F41ABE7E1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26" name="TextBox 5825">
          <a:extLst>
            <a:ext uri="{FF2B5EF4-FFF2-40B4-BE49-F238E27FC236}">
              <a16:creationId xmlns:a16="http://schemas.microsoft.com/office/drawing/2014/main" id="{F5945396-662A-4889-AA94-D231D458224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27" name="TextBox 5826">
          <a:extLst>
            <a:ext uri="{FF2B5EF4-FFF2-40B4-BE49-F238E27FC236}">
              <a16:creationId xmlns:a16="http://schemas.microsoft.com/office/drawing/2014/main" id="{B6EF1740-3198-4304-88EC-CB7E86CF3EB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28" name="TextBox 5827">
          <a:extLst>
            <a:ext uri="{FF2B5EF4-FFF2-40B4-BE49-F238E27FC236}">
              <a16:creationId xmlns:a16="http://schemas.microsoft.com/office/drawing/2014/main" id="{740F0D62-609D-4BFC-AEC0-1E875AA6C9F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29" name="TextBox 5828">
          <a:extLst>
            <a:ext uri="{FF2B5EF4-FFF2-40B4-BE49-F238E27FC236}">
              <a16:creationId xmlns:a16="http://schemas.microsoft.com/office/drawing/2014/main" id="{9AA56D12-1BEC-4B0C-B6A4-279114369A0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30" name="TextBox 5829">
          <a:extLst>
            <a:ext uri="{FF2B5EF4-FFF2-40B4-BE49-F238E27FC236}">
              <a16:creationId xmlns:a16="http://schemas.microsoft.com/office/drawing/2014/main" id="{F69F3434-6660-462A-BBA7-E94DBF5FE68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31" name="TextBox 5830">
          <a:extLst>
            <a:ext uri="{FF2B5EF4-FFF2-40B4-BE49-F238E27FC236}">
              <a16:creationId xmlns:a16="http://schemas.microsoft.com/office/drawing/2014/main" id="{5DF26874-E60B-4CD8-8F64-AC9244083C2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32" name="TextBox 5831">
          <a:extLst>
            <a:ext uri="{FF2B5EF4-FFF2-40B4-BE49-F238E27FC236}">
              <a16:creationId xmlns:a16="http://schemas.microsoft.com/office/drawing/2014/main" id="{4ABB8263-D479-4740-B9E0-8506C7CC8E5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33" name="TextBox 5832">
          <a:extLst>
            <a:ext uri="{FF2B5EF4-FFF2-40B4-BE49-F238E27FC236}">
              <a16:creationId xmlns:a16="http://schemas.microsoft.com/office/drawing/2014/main" id="{C8D6BE47-099F-4843-8B61-BF3EC7C81D6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34" name="TextBox 5833">
          <a:extLst>
            <a:ext uri="{FF2B5EF4-FFF2-40B4-BE49-F238E27FC236}">
              <a16:creationId xmlns:a16="http://schemas.microsoft.com/office/drawing/2014/main" id="{636AB438-471A-4AFC-805B-B6E97EC3ABC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35" name="TextBox 5834">
          <a:extLst>
            <a:ext uri="{FF2B5EF4-FFF2-40B4-BE49-F238E27FC236}">
              <a16:creationId xmlns:a16="http://schemas.microsoft.com/office/drawing/2014/main" id="{461EBFF2-8943-4C8C-85C5-659E89A27DD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36" name="TextBox 5835">
          <a:extLst>
            <a:ext uri="{FF2B5EF4-FFF2-40B4-BE49-F238E27FC236}">
              <a16:creationId xmlns:a16="http://schemas.microsoft.com/office/drawing/2014/main" id="{CFE65E6F-357B-4B86-93BD-570F39A9CA0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37" name="TextBox 5836">
          <a:extLst>
            <a:ext uri="{FF2B5EF4-FFF2-40B4-BE49-F238E27FC236}">
              <a16:creationId xmlns:a16="http://schemas.microsoft.com/office/drawing/2014/main" id="{271923FB-BDF0-4386-89B7-3D60CFBA716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38" name="TextBox 5837">
          <a:extLst>
            <a:ext uri="{FF2B5EF4-FFF2-40B4-BE49-F238E27FC236}">
              <a16:creationId xmlns:a16="http://schemas.microsoft.com/office/drawing/2014/main" id="{2BAE5957-2407-493D-B7D9-AAED969C1D2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39" name="TextBox 5838">
          <a:extLst>
            <a:ext uri="{FF2B5EF4-FFF2-40B4-BE49-F238E27FC236}">
              <a16:creationId xmlns:a16="http://schemas.microsoft.com/office/drawing/2014/main" id="{CF45F187-116C-4352-BF4D-F2483A1654D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40" name="TextBox 5839">
          <a:extLst>
            <a:ext uri="{FF2B5EF4-FFF2-40B4-BE49-F238E27FC236}">
              <a16:creationId xmlns:a16="http://schemas.microsoft.com/office/drawing/2014/main" id="{B2DBA69B-5435-4E65-993D-F5A47B8DDEB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41" name="TextBox 5840">
          <a:extLst>
            <a:ext uri="{FF2B5EF4-FFF2-40B4-BE49-F238E27FC236}">
              <a16:creationId xmlns:a16="http://schemas.microsoft.com/office/drawing/2014/main" id="{1425B393-2029-4367-90AA-2AA1A54DEC8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42" name="TextBox 5841">
          <a:extLst>
            <a:ext uri="{FF2B5EF4-FFF2-40B4-BE49-F238E27FC236}">
              <a16:creationId xmlns:a16="http://schemas.microsoft.com/office/drawing/2014/main" id="{5BA05E0B-1A2E-4840-8691-A63CD142E9E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43" name="TextBox 5842">
          <a:extLst>
            <a:ext uri="{FF2B5EF4-FFF2-40B4-BE49-F238E27FC236}">
              <a16:creationId xmlns:a16="http://schemas.microsoft.com/office/drawing/2014/main" id="{6DA776E1-1B00-4CE2-8167-F7C74E6F55E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44" name="TextBox 5843">
          <a:extLst>
            <a:ext uri="{FF2B5EF4-FFF2-40B4-BE49-F238E27FC236}">
              <a16:creationId xmlns:a16="http://schemas.microsoft.com/office/drawing/2014/main" id="{8EBE93B4-3D06-47C7-ABEB-09847CB8FEA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45" name="TextBox 5844">
          <a:extLst>
            <a:ext uri="{FF2B5EF4-FFF2-40B4-BE49-F238E27FC236}">
              <a16:creationId xmlns:a16="http://schemas.microsoft.com/office/drawing/2014/main" id="{4BD54BE6-8D92-44D2-8507-BA2344EC168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46" name="TextBox 5845">
          <a:extLst>
            <a:ext uri="{FF2B5EF4-FFF2-40B4-BE49-F238E27FC236}">
              <a16:creationId xmlns:a16="http://schemas.microsoft.com/office/drawing/2014/main" id="{C375BAD0-4B5D-4D37-AE5A-A954AE511A1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47" name="TextBox 5846">
          <a:extLst>
            <a:ext uri="{FF2B5EF4-FFF2-40B4-BE49-F238E27FC236}">
              <a16:creationId xmlns:a16="http://schemas.microsoft.com/office/drawing/2014/main" id="{47408905-D78F-44E6-BCE5-1734A1E7E9C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48" name="TextBox 5847">
          <a:extLst>
            <a:ext uri="{FF2B5EF4-FFF2-40B4-BE49-F238E27FC236}">
              <a16:creationId xmlns:a16="http://schemas.microsoft.com/office/drawing/2014/main" id="{400D835E-82B3-4EBA-A8A0-05BAAFA9734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49" name="TextBox 5848">
          <a:extLst>
            <a:ext uri="{FF2B5EF4-FFF2-40B4-BE49-F238E27FC236}">
              <a16:creationId xmlns:a16="http://schemas.microsoft.com/office/drawing/2014/main" id="{C754CF89-7136-4175-A0D5-B64E9AD85F9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50" name="TextBox 5849">
          <a:extLst>
            <a:ext uri="{FF2B5EF4-FFF2-40B4-BE49-F238E27FC236}">
              <a16:creationId xmlns:a16="http://schemas.microsoft.com/office/drawing/2014/main" id="{D1C47556-FDE3-49F2-8F73-AE86A81BC91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51" name="TextBox 5850">
          <a:extLst>
            <a:ext uri="{FF2B5EF4-FFF2-40B4-BE49-F238E27FC236}">
              <a16:creationId xmlns:a16="http://schemas.microsoft.com/office/drawing/2014/main" id="{6AAA7DBE-87C8-42E9-8DAF-BBA821B76DA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52" name="TextBox 5851">
          <a:extLst>
            <a:ext uri="{FF2B5EF4-FFF2-40B4-BE49-F238E27FC236}">
              <a16:creationId xmlns:a16="http://schemas.microsoft.com/office/drawing/2014/main" id="{93BA7C06-CAD8-402D-9918-4358AD8B861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53" name="TextBox 5852">
          <a:extLst>
            <a:ext uri="{FF2B5EF4-FFF2-40B4-BE49-F238E27FC236}">
              <a16:creationId xmlns:a16="http://schemas.microsoft.com/office/drawing/2014/main" id="{6ED9C303-0FD4-4C87-B442-A647476D6FF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54" name="TextBox 5853">
          <a:extLst>
            <a:ext uri="{FF2B5EF4-FFF2-40B4-BE49-F238E27FC236}">
              <a16:creationId xmlns:a16="http://schemas.microsoft.com/office/drawing/2014/main" id="{69BDEF0E-98CF-4899-ADB7-E63248D8788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55" name="TextBox 5854">
          <a:extLst>
            <a:ext uri="{FF2B5EF4-FFF2-40B4-BE49-F238E27FC236}">
              <a16:creationId xmlns:a16="http://schemas.microsoft.com/office/drawing/2014/main" id="{7362E7D1-8791-4BCA-8455-9E3C8819164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56" name="TextBox 5855">
          <a:extLst>
            <a:ext uri="{FF2B5EF4-FFF2-40B4-BE49-F238E27FC236}">
              <a16:creationId xmlns:a16="http://schemas.microsoft.com/office/drawing/2014/main" id="{42A63F0A-BA69-4DFC-842C-3BB7B4A8A39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57" name="TextBox 5856">
          <a:extLst>
            <a:ext uri="{FF2B5EF4-FFF2-40B4-BE49-F238E27FC236}">
              <a16:creationId xmlns:a16="http://schemas.microsoft.com/office/drawing/2014/main" id="{C946D875-A966-45A9-8DE0-BFFE59BFE4D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58" name="TextBox 5857">
          <a:extLst>
            <a:ext uri="{FF2B5EF4-FFF2-40B4-BE49-F238E27FC236}">
              <a16:creationId xmlns:a16="http://schemas.microsoft.com/office/drawing/2014/main" id="{9C0825F1-18A5-4607-AAA8-D0DFB71806F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59" name="TextBox 5858">
          <a:extLst>
            <a:ext uri="{FF2B5EF4-FFF2-40B4-BE49-F238E27FC236}">
              <a16:creationId xmlns:a16="http://schemas.microsoft.com/office/drawing/2014/main" id="{094F3712-25BD-4CB4-B734-54F14AD3F37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60" name="TextBox 5859">
          <a:extLst>
            <a:ext uri="{FF2B5EF4-FFF2-40B4-BE49-F238E27FC236}">
              <a16:creationId xmlns:a16="http://schemas.microsoft.com/office/drawing/2014/main" id="{EF51687F-47B4-477A-8A8D-1BC5DAB73AB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61" name="TextBox 5860">
          <a:extLst>
            <a:ext uri="{FF2B5EF4-FFF2-40B4-BE49-F238E27FC236}">
              <a16:creationId xmlns:a16="http://schemas.microsoft.com/office/drawing/2014/main" id="{4B4D37BA-4DF5-4A97-84DA-BDF5C0B0C6D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62" name="TextBox 5861">
          <a:extLst>
            <a:ext uri="{FF2B5EF4-FFF2-40B4-BE49-F238E27FC236}">
              <a16:creationId xmlns:a16="http://schemas.microsoft.com/office/drawing/2014/main" id="{C0C279C2-7070-4FCF-9F9D-7D158145484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63" name="TextBox 5862">
          <a:extLst>
            <a:ext uri="{FF2B5EF4-FFF2-40B4-BE49-F238E27FC236}">
              <a16:creationId xmlns:a16="http://schemas.microsoft.com/office/drawing/2014/main" id="{E05181B6-45CA-42D4-9DEE-475FE23AFC9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64" name="TextBox 5863">
          <a:extLst>
            <a:ext uri="{FF2B5EF4-FFF2-40B4-BE49-F238E27FC236}">
              <a16:creationId xmlns:a16="http://schemas.microsoft.com/office/drawing/2014/main" id="{5EC733F2-43CC-48A3-ADFC-BF03A827730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65" name="TextBox 5864">
          <a:extLst>
            <a:ext uri="{FF2B5EF4-FFF2-40B4-BE49-F238E27FC236}">
              <a16:creationId xmlns:a16="http://schemas.microsoft.com/office/drawing/2014/main" id="{1FD8FD48-6CB8-44EF-866C-FCF2959CCC5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66" name="TextBox 5865">
          <a:extLst>
            <a:ext uri="{FF2B5EF4-FFF2-40B4-BE49-F238E27FC236}">
              <a16:creationId xmlns:a16="http://schemas.microsoft.com/office/drawing/2014/main" id="{F93CED95-D423-4F91-9A65-8B4E3E46E2C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67" name="TextBox 5866">
          <a:extLst>
            <a:ext uri="{FF2B5EF4-FFF2-40B4-BE49-F238E27FC236}">
              <a16:creationId xmlns:a16="http://schemas.microsoft.com/office/drawing/2014/main" id="{704CBB76-A924-4F59-9CD0-222219D90A1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68" name="TextBox 5867">
          <a:extLst>
            <a:ext uri="{FF2B5EF4-FFF2-40B4-BE49-F238E27FC236}">
              <a16:creationId xmlns:a16="http://schemas.microsoft.com/office/drawing/2014/main" id="{4247D0E7-33B6-40F3-8431-6BEFAEA7144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69" name="TextBox 5868">
          <a:extLst>
            <a:ext uri="{FF2B5EF4-FFF2-40B4-BE49-F238E27FC236}">
              <a16:creationId xmlns:a16="http://schemas.microsoft.com/office/drawing/2014/main" id="{F9CD9B98-E591-471B-B7F2-9FA6C18C7EC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70" name="TextBox 5869">
          <a:extLst>
            <a:ext uri="{FF2B5EF4-FFF2-40B4-BE49-F238E27FC236}">
              <a16:creationId xmlns:a16="http://schemas.microsoft.com/office/drawing/2014/main" id="{D29C8CCF-F1CF-4A3F-837F-6B37440906E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71" name="TextBox 5870">
          <a:extLst>
            <a:ext uri="{FF2B5EF4-FFF2-40B4-BE49-F238E27FC236}">
              <a16:creationId xmlns:a16="http://schemas.microsoft.com/office/drawing/2014/main" id="{52B98A7D-CA20-415A-BD59-7983BD88606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72" name="TextBox 5871">
          <a:extLst>
            <a:ext uri="{FF2B5EF4-FFF2-40B4-BE49-F238E27FC236}">
              <a16:creationId xmlns:a16="http://schemas.microsoft.com/office/drawing/2014/main" id="{A7E5FE02-7B0D-4D8E-84EB-4DD40330291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73" name="TextBox 5872">
          <a:extLst>
            <a:ext uri="{FF2B5EF4-FFF2-40B4-BE49-F238E27FC236}">
              <a16:creationId xmlns:a16="http://schemas.microsoft.com/office/drawing/2014/main" id="{6DF8CE51-196D-4E35-928D-9EE86A9CD83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74" name="TextBox 5873">
          <a:extLst>
            <a:ext uri="{FF2B5EF4-FFF2-40B4-BE49-F238E27FC236}">
              <a16:creationId xmlns:a16="http://schemas.microsoft.com/office/drawing/2014/main" id="{D930A8F8-0FD8-418D-82B1-50FADD66491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75" name="TextBox 5874">
          <a:extLst>
            <a:ext uri="{FF2B5EF4-FFF2-40B4-BE49-F238E27FC236}">
              <a16:creationId xmlns:a16="http://schemas.microsoft.com/office/drawing/2014/main" id="{C3DE2BEE-0A14-408D-9B6C-2C4EFD4614F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76" name="TextBox 5875">
          <a:extLst>
            <a:ext uri="{FF2B5EF4-FFF2-40B4-BE49-F238E27FC236}">
              <a16:creationId xmlns:a16="http://schemas.microsoft.com/office/drawing/2014/main" id="{47AE9C15-B042-4ACE-AF90-C6D0CB81C5B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77" name="TextBox 5876">
          <a:extLst>
            <a:ext uri="{FF2B5EF4-FFF2-40B4-BE49-F238E27FC236}">
              <a16:creationId xmlns:a16="http://schemas.microsoft.com/office/drawing/2014/main" id="{41938243-D16B-49F7-AF09-90DA0C931AB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78" name="TextBox 5877">
          <a:extLst>
            <a:ext uri="{FF2B5EF4-FFF2-40B4-BE49-F238E27FC236}">
              <a16:creationId xmlns:a16="http://schemas.microsoft.com/office/drawing/2014/main" id="{58F43E89-D186-4BD9-B234-411CA454EBA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79" name="TextBox 5878">
          <a:extLst>
            <a:ext uri="{FF2B5EF4-FFF2-40B4-BE49-F238E27FC236}">
              <a16:creationId xmlns:a16="http://schemas.microsoft.com/office/drawing/2014/main" id="{A93DFF8E-86CE-4055-97EF-D9D1F170DB1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80" name="TextBox 5879">
          <a:extLst>
            <a:ext uri="{FF2B5EF4-FFF2-40B4-BE49-F238E27FC236}">
              <a16:creationId xmlns:a16="http://schemas.microsoft.com/office/drawing/2014/main" id="{6E620298-7C7B-4886-B309-8780C46784D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81" name="TextBox 5880">
          <a:extLst>
            <a:ext uri="{FF2B5EF4-FFF2-40B4-BE49-F238E27FC236}">
              <a16:creationId xmlns:a16="http://schemas.microsoft.com/office/drawing/2014/main" id="{983F2EB9-DD75-414F-94FC-AAC4B85F671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82" name="TextBox 5881">
          <a:extLst>
            <a:ext uri="{FF2B5EF4-FFF2-40B4-BE49-F238E27FC236}">
              <a16:creationId xmlns:a16="http://schemas.microsoft.com/office/drawing/2014/main" id="{CBC7DC9C-C83A-4737-85FC-8D78AEC704B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83" name="TextBox 5882">
          <a:extLst>
            <a:ext uri="{FF2B5EF4-FFF2-40B4-BE49-F238E27FC236}">
              <a16:creationId xmlns:a16="http://schemas.microsoft.com/office/drawing/2014/main" id="{D213D848-E64C-46C4-8EA0-10818BFCD24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84" name="TextBox 5883">
          <a:extLst>
            <a:ext uri="{FF2B5EF4-FFF2-40B4-BE49-F238E27FC236}">
              <a16:creationId xmlns:a16="http://schemas.microsoft.com/office/drawing/2014/main" id="{182406E4-E4E2-4807-B3E7-11AFCD84055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85" name="TextBox 5884">
          <a:extLst>
            <a:ext uri="{FF2B5EF4-FFF2-40B4-BE49-F238E27FC236}">
              <a16:creationId xmlns:a16="http://schemas.microsoft.com/office/drawing/2014/main" id="{BEF5A014-37F9-4508-89DD-266459A5C42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86" name="TextBox 5885">
          <a:extLst>
            <a:ext uri="{FF2B5EF4-FFF2-40B4-BE49-F238E27FC236}">
              <a16:creationId xmlns:a16="http://schemas.microsoft.com/office/drawing/2014/main" id="{FF2C45BF-3CEA-4F73-8524-FBB14375E07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87" name="TextBox 5886">
          <a:extLst>
            <a:ext uri="{FF2B5EF4-FFF2-40B4-BE49-F238E27FC236}">
              <a16:creationId xmlns:a16="http://schemas.microsoft.com/office/drawing/2014/main" id="{0D6EC31E-6BF3-4648-963A-09EE4FD6582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88" name="TextBox 5887">
          <a:extLst>
            <a:ext uri="{FF2B5EF4-FFF2-40B4-BE49-F238E27FC236}">
              <a16:creationId xmlns:a16="http://schemas.microsoft.com/office/drawing/2014/main" id="{9778D6C3-EB09-4861-8C01-F15F38ADD5A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89" name="TextBox 5888">
          <a:extLst>
            <a:ext uri="{FF2B5EF4-FFF2-40B4-BE49-F238E27FC236}">
              <a16:creationId xmlns:a16="http://schemas.microsoft.com/office/drawing/2014/main" id="{CB609500-88FA-4452-9889-0BB32E1E5E2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90" name="TextBox 5889">
          <a:extLst>
            <a:ext uri="{FF2B5EF4-FFF2-40B4-BE49-F238E27FC236}">
              <a16:creationId xmlns:a16="http://schemas.microsoft.com/office/drawing/2014/main" id="{55403002-3ED3-44FB-B4D7-FD59A717970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91" name="TextBox 5890">
          <a:extLst>
            <a:ext uri="{FF2B5EF4-FFF2-40B4-BE49-F238E27FC236}">
              <a16:creationId xmlns:a16="http://schemas.microsoft.com/office/drawing/2014/main" id="{2D650F10-0FE9-46F7-9450-24EF2EAFEF5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92" name="TextBox 5891">
          <a:extLst>
            <a:ext uri="{FF2B5EF4-FFF2-40B4-BE49-F238E27FC236}">
              <a16:creationId xmlns:a16="http://schemas.microsoft.com/office/drawing/2014/main" id="{ECCC9A19-CB2E-493D-8528-647909A8DAC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93" name="TextBox 5892">
          <a:extLst>
            <a:ext uri="{FF2B5EF4-FFF2-40B4-BE49-F238E27FC236}">
              <a16:creationId xmlns:a16="http://schemas.microsoft.com/office/drawing/2014/main" id="{5B281C84-8C84-4EFC-9821-4A71177DF0C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94" name="TextBox 5893">
          <a:extLst>
            <a:ext uri="{FF2B5EF4-FFF2-40B4-BE49-F238E27FC236}">
              <a16:creationId xmlns:a16="http://schemas.microsoft.com/office/drawing/2014/main" id="{338723F2-5B8A-48E8-A38B-93C83F6D2E4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95" name="TextBox 5894">
          <a:extLst>
            <a:ext uri="{FF2B5EF4-FFF2-40B4-BE49-F238E27FC236}">
              <a16:creationId xmlns:a16="http://schemas.microsoft.com/office/drawing/2014/main" id="{A5921447-7BB5-421C-A89B-1C1AB082CF3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96" name="TextBox 5895">
          <a:extLst>
            <a:ext uri="{FF2B5EF4-FFF2-40B4-BE49-F238E27FC236}">
              <a16:creationId xmlns:a16="http://schemas.microsoft.com/office/drawing/2014/main" id="{7341F452-0C2F-4E07-978E-0A8F4BE296E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97" name="TextBox 5896">
          <a:extLst>
            <a:ext uri="{FF2B5EF4-FFF2-40B4-BE49-F238E27FC236}">
              <a16:creationId xmlns:a16="http://schemas.microsoft.com/office/drawing/2014/main" id="{016723DF-A6D5-49F5-B9D1-19BEBC67949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98" name="TextBox 5897">
          <a:extLst>
            <a:ext uri="{FF2B5EF4-FFF2-40B4-BE49-F238E27FC236}">
              <a16:creationId xmlns:a16="http://schemas.microsoft.com/office/drawing/2014/main" id="{FDECFCCB-23CE-46F0-9DFA-8A87447DD3B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899" name="TextBox 5898">
          <a:extLst>
            <a:ext uri="{FF2B5EF4-FFF2-40B4-BE49-F238E27FC236}">
              <a16:creationId xmlns:a16="http://schemas.microsoft.com/office/drawing/2014/main" id="{CD0BFA93-1D74-4868-B10A-42688125935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00" name="TextBox 5899">
          <a:extLst>
            <a:ext uri="{FF2B5EF4-FFF2-40B4-BE49-F238E27FC236}">
              <a16:creationId xmlns:a16="http://schemas.microsoft.com/office/drawing/2014/main" id="{E2711A2D-9F78-4F36-92DD-4F48229546E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01" name="TextBox 5900">
          <a:extLst>
            <a:ext uri="{FF2B5EF4-FFF2-40B4-BE49-F238E27FC236}">
              <a16:creationId xmlns:a16="http://schemas.microsoft.com/office/drawing/2014/main" id="{B63B03F4-0AEF-4213-8207-06D2FDED7B7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02" name="TextBox 5901">
          <a:extLst>
            <a:ext uri="{FF2B5EF4-FFF2-40B4-BE49-F238E27FC236}">
              <a16:creationId xmlns:a16="http://schemas.microsoft.com/office/drawing/2014/main" id="{125B6855-5772-47EF-A4D7-B3A7045EE06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03" name="TextBox 5902">
          <a:extLst>
            <a:ext uri="{FF2B5EF4-FFF2-40B4-BE49-F238E27FC236}">
              <a16:creationId xmlns:a16="http://schemas.microsoft.com/office/drawing/2014/main" id="{CD3981E5-9EE3-429D-8049-6E24E33880D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04" name="TextBox 5903">
          <a:extLst>
            <a:ext uri="{FF2B5EF4-FFF2-40B4-BE49-F238E27FC236}">
              <a16:creationId xmlns:a16="http://schemas.microsoft.com/office/drawing/2014/main" id="{C1F6AA52-4410-435C-ADBC-3B7B8ED23BB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05" name="TextBox 5904">
          <a:extLst>
            <a:ext uri="{FF2B5EF4-FFF2-40B4-BE49-F238E27FC236}">
              <a16:creationId xmlns:a16="http://schemas.microsoft.com/office/drawing/2014/main" id="{D0228D75-ECAD-4CB5-902B-D377ABC985F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06" name="TextBox 5905">
          <a:extLst>
            <a:ext uri="{FF2B5EF4-FFF2-40B4-BE49-F238E27FC236}">
              <a16:creationId xmlns:a16="http://schemas.microsoft.com/office/drawing/2014/main" id="{856D206A-F2BA-471A-9633-0B533C18AD8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07" name="TextBox 5906">
          <a:extLst>
            <a:ext uri="{FF2B5EF4-FFF2-40B4-BE49-F238E27FC236}">
              <a16:creationId xmlns:a16="http://schemas.microsoft.com/office/drawing/2014/main" id="{A5913C67-E346-4FA9-8D5E-FB5EBC48C7B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08" name="TextBox 5907">
          <a:extLst>
            <a:ext uri="{FF2B5EF4-FFF2-40B4-BE49-F238E27FC236}">
              <a16:creationId xmlns:a16="http://schemas.microsoft.com/office/drawing/2014/main" id="{F6537848-3AAB-4E26-A37C-6962FB9931B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09" name="TextBox 5908">
          <a:extLst>
            <a:ext uri="{FF2B5EF4-FFF2-40B4-BE49-F238E27FC236}">
              <a16:creationId xmlns:a16="http://schemas.microsoft.com/office/drawing/2014/main" id="{F61D7B8C-FABA-46EC-9FD0-B207913FE44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10" name="TextBox 5909">
          <a:extLst>
            <a:ext uri="{FF2B5EF4-FFF2-40B4-BE49-F238E27FC236}">
              <a16:creationId xmlns:a16="http://schemas.microsoft.com/office/drawing/2014/main" id="{8993F123-F14A-4AE4-88A1-037C4C98555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11" name="TextBox 5910">
          <a:extLst>
            <a:ext uri="{FF2B5EF4-FFF2-40B4-BE49-F238E27FC236}">
              <a16:creationId xmlns:a16="http://schemas.microsoft.com/office/drawing/2014/main" id="{C488C91D-CCC7-4D14-AEA7-D2DED8DA5C5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12" name="TextBox 5911">
          <a:extLst>
            <a:ext uri="{FF2B5EF4-FFF2-40B4-BE49-F238E27FC236}">
              <a16:creationId xmlns:a16="http://schemas.microsoft.com/office/drawing/2014/main" id="{E50C0FFC-15D6-417F-B4B7-2519033402E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13" name="TextBox 5912">
          <a:extLst>
            <a:ext uri="{FF2B5EF4-FFF2-40B4-BE49-F238E27FC236}">
              <a16:creationId xmlns:a16="http://schemas.microsoft.com/office/drawing/2014/main" id="{0D19B96C-D319-4D4C-926E-A1B4B02AF9C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14" name="TextBox 5913">
          <a:extLst>
            <a:ext uri="{FF2B5EF4-FFF2-40B4-BE49-F238E27FC236}">
              <a16:creationId xmlns:a16="http://schemas.microsoft.com/office/drawing/2014/main" id="{E65160A2-1AC2-4A84-A28D-4E95E32A3CB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15" name="TextBox 5914">
          <a:extLst>
            <a:ext uri="{FF2B5EF4-FFF2-40B4-BE49-F238E27FC236}">
              <a16:creationId xmlns:a16="http://schemas.microsoft.com/office/drawing/2014/main" id="{96A261D7-E178-45AA-B5B4-776A63DE3CD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16" name="TextBox 5915">
          <a:extLst>
            <a:ext uri="{FF2B5EF4-FFF2-40B4-BE49-F238E27FC236}">
              <a16:creationId xmlns:a16="http://schemas.microsoft.com/office/drawing/2014/main" id="{7F07F028-A27A-4C15-AA55-A0D57A9E754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17" name="TextBox 5916">
          <a:extLst>
            <a:ext uri="{FF2B5EF4-FFF2-40B4-BE49-F238E27FC236}">
              <a16:creationId xmlns:a16="http://schemas.microsoft.com/office/drawing/2014/main" id="{65FB9572-3EB3-494A-A994-7D906B96F4D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18" name="TextBox 5917">
          <a:extLst>
            <a:ext uri="{FF2B5EF4-FFF2-40B4-BE49-F238E27FC236}">
              <a16:creationId xmlns:a16="http://schemas.microsoft.com/office/drawing/2014/main" id="{B6FD5591-D942-466B-84B9-946146D9E74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19" name="TextBox 5918">
          <a:extLst>
            <a:ext uri="{FF2B5EF4-FFF2-40B4-BE49-F238E27FC236}">
              <a16:creationId xmlns:a16="http://schemas.microsoft.com/office/drawing/2014/main" id="{41FAE930-A8DB-40A8-A2DB-18F318C011A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20" name="TextBox 5919">
          <a:extLst>
            <a:ext uri="{FF2B5EF4-FFF2-40B4-BE49-F238E27FC236}">
              <a16:creationId xmlns:a16="http://schemas.microsoft.com/office/drawing/2014/main" id="{B1F9BDF2-F949-46B4-9F3D-05E7B2615DF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21" name="TextBox 5920">
          <a:extLst>
            <a:ext uri="{FF2B5EF4-FFF2-40B4-BE49-F238E27FC236}">
              <a16:creationId xmlns:a16="http://schemas.microsoft.com/office/drawing/2014/main" id="{C7A9058A-C524-4483-816D-D08A216F841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22" name="TextBox 5921">
          <a:extLst>
            <a:ext uri="{FF2B5EF4-FFF2-40B4-BE49-F238E27FC236}">
              <a16:creationId xmlns:a16="http://schemas.microsoft.com/office/drawing/2014/main" id="{EB9278CB-E0A4-429A-9018-9D7072261FA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23" name="TextBox 5922">
          <a:extLst>
            <a:ext uri="{FF2B5EF4-FFF2-40B4-BE49-F238E27FC236}">
              <a16:creationId xmlns:a16="http://schemas.microsoft.com/office/drawing/2014/main" id="{492540A2-C88C-4274-9711-826970C4741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24" name="TextBox 5923">
          <a:extLst>
            <a:ext uri="{FF2B5EF4-FFF2-40B4-BE49-F238E27FC236}">
              <a16:creationId xmlns:a16="http://schemas.microsoft.com/office/drawing/2014/main" id="{E03BCEBB-566D-4C8E-BD89-474BE75FFCE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25" name="TextBox 5924">
          <a:extLst>
            <a:ext uri="{FF2B5EF4-FFF2-40B4-BE49-F238E27FC236}">
              <a16:creationId xmlns:a16="http://schemas.microsoft.com/office/drawing/2014/main" id="{0FB36E92-FE97-41EE-8240-B9529C40816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26" name="TextBox 5925">
          <a:extLst>
            <a:ext uri="{FF2B5EF4-FFF2-40B4-BE49-F238E27FC236}">
              <a16:creationId xmlns:a16="http://schemas.microsoft.com/office/drawing/2014/main" id="{10AAFDAB-D5BD-4473-AECB-BCFB39449EF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27" name="TextBox 5926">
          <a:extLst>
            <a:ext uri="{FF2B5EF4-FFF2-40B4-BE49-F238E27FC236}">
              <a16:creationId xmlns:a16="http://schemas.microsoft.com/office/drawing/2014/main" id="{162BE339-CB82-477A-B28A-87996651FEF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28" name="TextBox 5927">
          <a:extLst>
            <a:ext uri="{FF2B5EF4-FFF2-40B4-BE49-F238E27FC236}">
              <a16:creationId xmlns:a16="http://schemas.microsoft.com/office/drawing/2014/main" id="{873F62EC-CC3D-4278-803B-5280F38C308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29" name="TextBox 5928">
          <a:extLst>
            <a:ext uri="{FF2B5EF4-FFF2-40B4-BE49-F238E27FC236}">
              <a16:creationId xmlns:a16="http://schemas.microsoft.com/office/drawing/2014/main" id="{C3299660-E9A5-48C6-A1A4-D0CC2AC9A87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30" name="TextBox 5929">
          <a:extLst>
            <a:ext uri="{FF2B5EF4-FFF2-40B4-BE49-F238E27FC236}">
              <a16:creationId xmlns:a16="http://schemas.microsoft.com/office/drawing/2014/main" id="{5A052BB8-1CD8-4343-8310-69E948F56D3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31" name="TextBox 5930">
          <a:extLst>
            <a:ext uri="{FF2B5EF4-FFF2-40B4-BE49-F238E27FC236}">
              <a16:creationId xmlns:a16="http://schemas.microsoft.com/office/drawing/2014/main" id="{DD36832D-4A59-4A4C-BEFF-230FF0A6CE4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32" name="TextBox 5931">
          <a:extLst>
            <a:ext uri="{FF2B5EF4-FFF2-40B4-BE49-F238E27FC236}">
              <a16:creationId xmlns:a16="http://schemas.microsoft.com/office/drawing/2014/main" id="{72CC082B-BCCA-44F9-A408-68B2D50C650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33" name="TextBox 5932">
          <a:extLst>
            <a:ext uri="{FF2B5EF4-FFF2-40B4-BE49-F238E27FC236}">
              <a16:creationId xmlns:a16="http://schemas.microsoft.com/office/drawing/2014/main" id="{A2AA22F8-528F-449F-BD3E-D66BC684DB7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34" name="TextBox 5933">
          <a:extLst>
            <a:ext uri="{FF2B5EF4-FFF2-40B4-BE49-F238E27FC236}">
              <a16:creationId xmlns:a16="http://schemas.microsoft.com/office/drawing/2014/main" id="{ECE29F3F-347B-4076-98C4-6121F3A4FDF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35" name="TextBox 5934">
          <a:extLst>
            <a:ext uri="{FF2B5EF4-FFF2-40B4-BE49-F238E27FC236}">
              <a16:creationId xmlns:a16="http://schemas.microsoft.com/office/drawing/2014/main" id="{2D0722A0-E2DA-4443-A894-CDF3B084FF5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36" name="TextBox 5935">
          <a:extLst>
            <a:ext uri="{FF2B5EF4-FFF2-40B4-BE49-F238E27FC236}">
              <a16:creationId xmlns:a16="http://schemas.microsoft.com/office/drawing/2014/main" id="{C1500ECC-52BF-47E4-BB19-5BB89946EB4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37" name="TextBox 5936">
          <a:extLst>
            <a:ext uri="{FF2B5EF4-FFF2-40B4-BE49-F238E27FC236}">
              <a16:creationId xmlns:a16="http://schemas.microsoft.com/office/drawing/2014/main" id="{ED3164A2-F1ED-44F1-901A-3CB0EC0696E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38" name="TextBox 5937">
          <a:extLst>
            <a:ext uri="{FF2B5EF4-FFF2-40B4-BE49-F238E27FC236}">
              <a16:creationId xmlns:a16="http://schemas.microsoft.com/office/drawing/2014/main" id="{F699D5EF-A99B-45D2-8EC7-E29AB809864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39" name="TextBox 5938">
          <a:extLst>
            <a:ext uri="{FF2B5EF4-FFF2-40B4-BE49-F238E27FC236}">
              <a16:creationId xmlns:a16="http://schemas.microsoft.com/office/drawing/2014/main" id="{C730A338-2697-4EB3-828C-6C3693F086D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40" name="TextBox 5939">
          <a:extLst>
            <a:ext uri="{FF2B5EF4-FFF2-40B4-BE49-F238E27FC236}">
              <a16:creationId xmlns:a16="http://schemas.microsoft.com/office/drawing/2014/main" id="{C6B2259E-E079-4974-816B-799D842CC76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41" name="TextBox 5940">
          <a:extLst>
            <a:ext uri="{FF2B5EF4-FFF2-40B4-BE49-F238E27FC236}">
              <a16:creationId xmlns:a16="http://schemas.microsoft.com/office/drawing/2014/main" id="{72779248-2A9E-484D-8DA6-FB125E1D797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42" name="TextBox 5941">
          <a:extLst>
            <a:ext uri="{FF2B5EF4-FFF2-40B4-BE49-F238E27FC236}">
              <a16:creationId xmlns:a16="http://schemas.microsoft.com/office/drawing/2014/main" id="{8D294D82-4CD6-4662-A5F6-86D411681AC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43" name="TextBox 5942">
          <a:extLst>
            <a:ext uri="{FF2B5EF4-FFF2-40B4-BE49-F238E27FC236}">
              <a16:creationId xmlns:a16="http://schemas.microsoft.com/office/drawing/2014/main" id="{4E178286-3D5C-4697-91C6-FBE2EE4DD78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44" name="TextBox 5943">
          <a:extLst>
            <a:ext uri="{FF2B5EF4-FFF2-40B4-BE49-F238E27FC236}">
              <a16:creationId xmlns:a16="http://schemas.microsoft.com/office/drawing/2014/main" id="{B7EC41C6-35C2-43AF-B1DD-FDEAFF2A1EE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45" name="TextBox 5944">
          <a:extLst>
            <a:ext uri="{FF2B5EF4-FFF2-40B4-BE49-F238E27FC236}">
              <a16:creationId xmlns:a16="http://schemas.microsoft.com/office/drawing/2014/main" id="{4E8C92FE-91C1-4601-8A42-3880BCECEF4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46" name="TextBox 5945">
          <a:extLst>
            <a:ext uri="{FF2B5EF4-FFF2-40B4-BE49-F238E27FC236}">
              <a16:creationId xmlns:a16="http://schemas.microsoft.com/office/drawing/2014/main" id="{5313F6F9-153F-4940-A064-5E24AEABE5C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47" name="TextBox 5946">
          <a:extLst>
            <a:ext uri="{FF2B5EF4-FFF2-40B4-BE49-F238E27FC236}">
              <a16:creationId xmlns:a16="http://schemas.microsoft.com/office/drawing/2014/main" id="{4EB627A7-BD83-4771-8827-D98276DCC6F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48" name="TextBox 5947">
          <a:extLst>
            <a:ext uri="{FF2B5EF4-FFF2-40B4-BE49-F238E27FC236}">
              <a16:creationId xmlns:a16="http://schemas.microsoft.com/office/drawing/2014/main" id="{0095D76A-2A6F-48ED-AC7C-209F4D4A287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49" name="TextBox 5948">
          <a:extLst>
            <a:ext uri="{FF2B5EF4-FFF2-40B4-BE49-F238E27FC236}">
              <a16:creationId xmlns:a16="http://schemas.microsoft.com/office/drawing/2014/main" id="{A8277D75-93F4-49D7-B6AB-64782B7CA45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50" name="TextBox 5949">
          <a:extLst>
            <a:ext uri="{FF2B5EF4-FFF2-40B4-BE49-F238E27FC236}">
              <a16:creationId xmlns:a16="http://schemas.microsoft.com/office/drawing/2014/main" id="{67363FCE-9515-4CC6-99D6-008622E9F40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51" name="TextBox 5950">
          <a:extLst>
            <a:ext uri="{FF2B5EF4-FFF2-40B4-BE49-F238E27FC236}">
              <a16:creationId xmlns:a16="http://schemas.microsoft.com/office/drawing/2014/main" id="{7CEE4994-225B-4780-819D-045327DCF2D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52" name="TextBox 5951">
          <a:extLst>
            <a:ext uri="{FF2B5EF4-FFF2-40B4-BE49-F238E27FC236}">
              <a16:creationId xmlns:a16="http://schemas.microsoft.com/office/drawing/2014/main" id="{440AEB14-EA5F-49BD-A40B-5F284920924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53" name="TextBox 5952">
          <a:extLst>
            <a:ext uri="{FF2B5EF4-FFF2-40B4-BE49-F238E27FC236}">
              <a16:creationId xmlns:a16="http://schemas.microsoft.com/office/drawing/2014/main" id="{799CF271-61C7-489B-98AA-6A676F2D209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54" name="TextBox 5953">
          <a:extLst>
            <a:ext uri="{FF2B5EF4-FFF2-40B4-BE49-F238E27FC236}">
              <a16:creationId xmlns:a16="http://schemas.microsoft.com/office/drawing/2014/main" id="{D3A51FA1-4446-458E-A3C1-38648B95357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55" name="TextBox 5954">
          <a:extLst>
            <a:ext uri="{FF2B5EF4-FFF2-40B4-BE49-F238E27FC236}">
              <a16:creationId xmlns:a16="http://schemas.microsoft.com/office/drawing/2014/main" id="{6EFEED0F-F78B-4C82-BA1B-E8D0FA6AACA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56" name="TextBox 5955">
          <a:extLst>
            <a:ext uri="{FF2B5EF4-FFF2-40B4-BE49-F238E27FC236}">
              <a16:creationId xmlns:a16="http://schemas.microsoft.com/office/drawing/2014/main" id="{2F7CEE88-CE28-4EEA-BB73-590735CD0B5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57" name="TextBox 5956">
          <a:extLst>
            <a:ext uri="{FF2B5EF4-FFF2-40B4-BE49-F238E27FC236}">
              <a16:creationId xmlns:a16="http://schemas.microsoft.com/office/drawing/2014/main" id="{FD9FF14F-B7EF-4FAF-841E-B096E84A58B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58" name="TextBox 5957">
          <a:extLst>
            <a:ext uri="{FF2B5EF4-FFF2-40B4-BE49-F238E27FC236}">
              <a16:creationId xmlns:a16="http://schemas.microsoft.com/office/drawing/2014/main" id="{15F4BEB0-D96C-4B3D-99C1-DB9D5B6828F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59" name="TextBox 5958">
          <a:extLst>
            <a:ext uri="{FF2B5EF4-FFF2-40B4-BE49-F238E27FC236}">
              <a16:creationId xmlns:a16="http://schemas.microsoft.com/office/drawing/2014/main" id="{DF841BB9-8EEE-4C29-93FA-FD8B129DEDA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60" name="TextBox 5959">
          <a:extLst>
            <a:ext uri="{FF2B5EF4-FFF2-40B4-BE49-F238E27FC236}">
              <a16:creationId xmlns:a16="http://schemas.microsoft.com/office/drawing/2014/main" id="{5FE9DC5B-8EDF-487B-A9B3-0AB9E6A626D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61" name="TextBox 5960">
          <a:extLst>
            <a:ext uri="{FF2B5EF4-FFF2-40B4-BE49-F238E27FC236}">
              <a16:creationId xmlns:a16="http://schemas.microsoft.com/office/drawing/2014/main" id="{59CD2A4D-42CF-4AC4-8FC2-E34577DDE13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62" name="TextBox 5961">
          <a:extLst>
            <a:ext uri="{FF2B5EF4-FFF2-40B4-BE49-F238E27FC236}">
              <a16:creationId xmlns:a16="http://schemas.microsoft.com/office/drawing/2014/main" id="{C483D39C-E66C-4226-8118-0073A3F9642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63" name="TextBox 5962">
          <a:extLst>
            <a:ext uri="{FF2B5EF4-FFF2-40B4-BE49-F238E27FC236}">
              <a16:creationId xmlns:a16="http://schemas.microsoft.com/office/drawing/2014/main" id="{A7604625-23DE-4D33-8625-002C41B1F46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64" name="TextBox 5963">
          <a:extLst>
            <a:ext uri="{FF2B5EF4-FFF2-40B4-BE49-F238E27FC236}">
              <a16:creationId xmlns:a16="http://schemas.microsoft.com/office/drawing/2014/main" id="{135860EC-993E-4606-A738-D8705E9778C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65" name="TextBox 5964">
          <a:extLst>
            <a:ext uri="{FF2B5EF4-FFF2-40B4-BE49-F238E27FC236}">
              <a16:creationId xmlns:a16="http://schemas.microsoft.com/office/drawing/2014/main" id="{6521C7CD-6127-4659-9DFE-1E6608788F5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66" name="TextBox 5965">
          <a:extLst>
            <a:ext uri="{FF2B5EF4-FFF2-40B4-BE49-F238E27FC236}">
              <a16:creationId xmlns:a16="http://schemas.microsoft.com/office/drawing/2014/main" id="{DE3FF345-DDE6-484E-A98D-76FD67F4F0B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67" name="TextBox 5966">
          <a:extLst>
            <a:ext uri="{FF2B5EF4-FFF2-40B4-BE49-F238E27FC236}">
              <a16:creationId xmlns:a16="http://schemas.microsoft.com/office/drawing/2014/main" id="{5AC811B0-7D41-49E5-A65B-8A9E44E4E14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68" name="TextBox 5967">
          <a:extLst>
            <a:ext uri="{FF2B5EF4-FFF2-40B4-BE49-F238E27FC236}">
              <a16:creationId xmlns:a16="http://schemas.microsoft.com/office/drawing/2014/main" id="{A29E9E9A-D68D-41EA-94A3-648F67FA1AD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69" name="TextBox 5968">
          <a:extLst>
            <a:ext uri="{FF2B5EF4-FFF2-40B4-BE49-F238E27FC236}">
              <a16:creationId xmlns:a16="http://schemas.microsoft.com/office/drawing/2014/main" id="{C1648B69-BFCF-42BF-8FC5-D6BADD45B95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70" name="TextBox 5969">
          <a:extLst>
            <a:ext uri="{FF2B5EF4-FFF2-40B4-BE49-F238E27FC236}">
              <a16:creationId xmlns:a16="http://schemas.microsoft.com/office/drawing/2014/main" id="{5FDBCEA7-0A4A-427D-87B4-AF9D68452A3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71" name="TextBox 5970">
          <a:extLst>
            <a:ext uri="{FF2B5EF4-FFF2-40B4-BE49-F238E27FC236}">
              <a16:creationId xmlns:a16="http://schemas.microsoft.com/office/drawing/2014/main" id="{96265CBF-562F-4880-830F-0C734769652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72" name="TextBox 5971">
          <a:extLst>
            <a:ext uri="{FF2B5EF4-FFF2-40B4-BE49-F238E27FC236}">
              <a16:creationId xmlns:a16="http://schemas.microsoft.com/office/drawing/2014/main" id="{25061B30-52D9-4B42-BB35-E4A6B51C60B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73" name="TextBox 5972">
          <a:extLst>
            <a:ext uri="{FF2B5EF4-FFF2-40B4-BE49-F238E27FC236}">
              <a16:creationId xmlns:a16="http://schemas.microsoft.com/office/drawing/2014/main" id="{0DD6F353-5E87-44DE-A9DD-B7BF34BDC60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74" name="TextBox 5973">
          <a:extLst>
            <a:ext uri="{FF2B5EF4-FFF2-40B4-BE49-F238E27FC236}">
              <a16:creationId xmlns:a16="http://schemas.microsoft.com/office/drawing/2014/main" id="{6635F8E4-101D-4967-80D3-27B74DD1B6E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75" name="TextBox 5974">
          <a:extLst>
            <a:ext uri="{FF2B5EF4-FFF2-40B4-BE49-F238E27FC236}">
              <a16:creationId xmlns:a16="http://schemas.microsoft.com/office/drawing/2014/main" id="{8C2B99C2-8B01-4671-8DD9-B1ACC7299C1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76" name="TextBox 5975">
          <a:extLst>
            <a:ext uri="{FF2B5EF4-FFF2-40B4-BE49-F238E27FC236}">
              <a16:creationId xmlns:a16="http://schemas.microsoft.com/office/drawing/2014/main" id="{E58FCDE9-14D8-43E5-AB41-CA1B644121E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77" name="TextBox 5976">
          <a:extLst>
            <a:ext uri="{FF2B5EF4-FFF2-40B4-BE49-F238E27FC236}">
              <a16:creationId xmlns:a16="http://schemas.microsoft.com/office/drawing/2014/main" id="{DC41EBF7-BAFC-438A-9BA5-B26DC741A8D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78" name="TextBox 5977">
          <a:extLst>
            <a:ext uri="{FF2B5EF4-FFF2-40B4-BE49-F238E27FC236}">
              <a16:creationId xmlns:a16="http://schemas.microsoft.com/office/drawing/2014/main" id="{130893A1-C102-4E79-94F4-28D025B027D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79" name="TextBox 5978">
          <a:extLst>
            <a:ext uri="{FF2B5EF4-FFF2-40B4-BE49-F238E27FC236}">
              <a16:creationId xmlns:a16="http://schemas.microsoft.com/office/drawing/2014/main" id="{7D7F1358-11DF-4A6D-B9C6-A2D990D4713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80" name="TextBox 5979">
          <a:extLst>
            <a:ext uri="{FF2B5EF4-FFF2-40B4-BE49-F238E27FC236}">
              <a16:creationId xmlns:a16="http://schemas.microsoft.com/office/drawing/2014/main" id="{EC1B2BCD-8BC6-4860-A3A1-BF99603213F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81" name="TextBox 5980">
          <a:extLst>
            <a:ext uri="{FF2B5EF4-FFF2-40B4-BE49-F238E27FC236}">
              <a16:creationId xmlns:a16="http://schemas.microsoft.com/office/drawing/2014/main" id="{A9F4E8D9-410A-4AEC-96FA-29F6DA0694E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82" name="TextBox 5981">
          <a:extLst>
            <a:ext uri="{FF2B5EF4-FFF2-40B4-BE49-F238E27FC236}">
              <a16:creationId xmlns:a16="http://schemas.microsoft.com/office/drawing/2014/main" id="{7C4687EA-0CC2-4358-9CD1-79982C309F2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83" name="TextBox 5982">
          <a:extLst>
            <a:ext uri="{FF2B5EF4-FFF2-40B4-BE49-F238E27FC236}">
              <a16:creationId xmlns:a16="http://schemas.microsoft.com/office/drawing/2014/main" id="{2D93A883-E293-45DF-8DC6-FC5D55348A3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84" name="TextBox 5983">
          <a:extLst>
            <a:ext uri="{FF2B5EF4-FFF2-40B4-BE49-F238E27FC236}">
              <a16:creationId xmlns:a16="http://schemas.microsoft.com/office/drawing/2014/main" id="{8536E226-6098-44DB-B577-16F563EAA06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85" name="TextBox 5984">
          <a:extLst>
            <a:ext uri="{FF2B5EF4-FFF2-40B4-BE49-F238E27FC236}">
              <a16:creationId xmlns:a16="http://schemas.microsoft.com/office/drawing/2014/main" id="{C72E13CF-E00B-4C20-9CE8-78E201386DA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86" name="TextBox 5985">
          <a:extLst>
            <a:ext uri="{FF2B5EF4-FFF2-40B4-BE49-F238E27FC236}">
              <a16:creationId xmlns:a16="http://schemas.microsoft.com/office/drawing/2014/main" id="{A30B1C49-BE2B-444A-8508-F53ED2CA594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87" name="TextBox 5986">
          <a:extLst>
            <a:ext uri="{FF2B5EF4-FFF2-40B4-BE49-F238E27FC236}">
              <a16:creationId xmlns:a16="http://schemas.microsoft.com/office/drawing/2014/main" id="{02183C48-22AF-46B9-B5D7-44A5CDC9896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88" name="TextBox 5987">
          <a:extLst>
            <a:ext uri="{FF2B5EF4-FFF2-40B4-BE49-F238E27FC236}">
              <a16:creationId xmlns:a16="http://schemas.microsoft.com/office/drawing/2014/main" id="{20921541-0036-4E50-9007-BE935C7B562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89" name="TextBox 5988">
          <a:extLst>
            <a:ext uri="{FF2B5EF4-FFF2-40B4-BE49-F238E27FC236}">
              <a16:creationId xmlns:a16="http://schemas.microsoft.com/office/drawing/2014/main" id="{F82F36AF-69D0-4A07-A869-47CBD433344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90" name="TextBox 5989">
          <a:extLst>
            <a:ext uri="{FF2B5EF4-FFF2-40B4-BE49-F238E27FC236}">
              <a16:creationId xmlns:a16="http://schemas.microsoft.com/office/drawing/2014/main" id="{67A3C256-1D3B-4464-B0F4-1C7A3E147BF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91" name="TextBox 5990">
          <a:extLst>
            <a:ext uri="{FF2B5EF4-FFF2-40B4-BE49-F238E27FC236}">
              <a16:creationId xmlns:a16="http://schemas.microsoft.com/office/drawing/2014/main" id="{C5C2928D-01D5-476F-A71E-E9A0818EDF8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92" name="TextBox 5991">
          <a:extLst>
            <a:ext uri="{FF2B5EF4-FFF2-40B4-BE49-F238E27FC236}">
              <a16:creationId xmlns:a16="http://schemas.microsoft.com/office/drawing/2014/main" id="{1001250F-9430-48DD-BB4B-19DBD355C4E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93" name="TextBox 5992">
          <a:extLst>
            <a:ext uri="{FF2B5EF4-FFF2-40B4-BE49-F238E27FC236}">
              <a16:creationId xmlns:a16="http://schemas.microsoft.com/office/drawing/2014/main" id="{E9096320-0AE6-45F1-AD29-5778A7A7C30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94" name="TextBox 5993">
          <a:extLst>
            <a:ext uri="{FF2B5EF4-FFF2-40B4-BE49-F238E27FC236}">
              <a16:creationId xmlns:a16="http://schemas.microsoft.com/office/drawing/2014/main" id="{0838F9F7-DAFF-46C6-A313-F217D92F93C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95" name="TextBox 5994">
          <a:extLst>
            <a:ext uri="{FF2B5EF4-FFF2-40B4-BE49-F238E27FC236}">
              <a16:creationId xmlns:a16="http://schemas.microsoft.com/office/drawing/2014/main" id="{F62E097E-F46D-4D5C-B746-01024CEA34A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96" name="TextBox 5995">
          <a:extLst>
            <a:ext uri="{FF2B5EF4-FFF2-40B4-BE49-F238E27FC236}">
              <a16:creationId xmlns:a16="http://schemas.microsoft.com/office/drawing/2014/main" id="{6673D4D8-FA04-43AB-9C07-68EB6A54342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97" name="TextBox 5996">
          <a:extLst>
            <a:ext uri="{FF2B5EF4-FFF2-40B4-BE49-F238E27FC236}">
              <a16:creationId xmlns:a16="http://schemas.microsoft.com/office/drawing/2014/main" id="{1780E5D5-799F-455B-AA47-76B88323B50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98" name="TextBox 5997">
          <a:extLst>
            <a:ext uri="{FF2B5EF4-FFF2-40B4-BE49-F238E27FC236}">
              <a16:creationId xmlns:a16="http://schemas.microsoft.com/office/drawing/2014/main" id="{9DF4FCD5-49CA-4BF5-866C-FCB46595354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5999" name="TextBox 5998">
          <a:extLst>
            <a:ext uri="{FF2B5EF4-FFF2-40B4-BE49-F238E27FC236}">
              <a16:creationId xmlns:a16="http://schemas.microsoft.com/office/drawing/2014/main" id="{E1CA16B8-F3EE-4687-8246-D03D2080FE0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00" name="TextBox 5999">
          <a:extLst>
            <a:ext uri="{FF2B5EF4-FFF2-40B4-BE49-F238E27FC236}">
              <a16:creationId xmlns:a16="http://schemas.microsoft.com/office/drawing/2014/main" id="{6916F567-6D1A-42B7-AF2F-A2793EA9783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01" name="TextBox 6000">
          <a:extLst>
            <a:ext uri="{FF2B5EF4-FFF2-40B4-BE49-F238E27FC236}">
              <a16:creationId xmlns:a16="http://schemas.microsoft.com/office/drawing/2014/main" id="{C40088C1-FAA3-4F89-B384-034DCF4E6E3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02" name="TextBox 6001">
          <a:extLst>
            <a:ext uri="{FF2B5EF4-FFF2-40B4-BE49-F238E27FC236}">
              <a16:creationId xmlns:a16="http://schemas.microsoft.com/office/drawing/2014/main" id="{06ECD698-0DE2-419C-A233-6FB302152CC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03" name="TextBox 6002">
          <a:extLst>
            <a:ext uri="{FF2B5EF4-FFF2-40B4-BE49-F238E27FC236}">
              <a16:creationId xmlns:a16="http://schemas.microsoft.com/office/drawing/2014/main" id="{54253050-6D3F-4355-B9E1-C8A56B74AA2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04" name="TextBox 6003">
          <a:extLst>
            <a:ext uri="{FF2B5EF4-FFF2-40B4-BE49-F238E27FC236}">
              <a16:creationId xmlns:a16="http://schemas.microsoft.com/office/drawing/2014/main" id="{76850F6C-2708-46B7-BA47-FEEB3BD5B0C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05" name="TextBox 6004">
          <a:extLst>
            <a:ext uri="{FF2B5EF4-FFF2-40B4-BE49-F238E27FC236}">
              <a16:creationId xmlns:a16="http://schemas.microsoft.com/office/drawing/2014/main" id="{870522E9-B289-4D95-813A-2538E906993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06" name="TextBox 6005">
          <a:extLst>
            <a:ext uri="{FF2B5EF4-FFF2-40B4-BE49-F238E27FC236}">
              <a16:creationId xmlns:a16="http://schemas.microsoft.com/office/drawing/2014/main" id="{1A0E3F56-9784-4F99-9EE2-91B1DAD5394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07" name="TextBox 6006">
          <a:extLst>
            <a:ext uri="{FF2B5EF4-FFF2-40B4-BE49-F238E27FC236}">
              <a16:creationId xmlns:a16="http://schemas.microsoft.com/office/drawing/2014/main" id="{19B05C3E-887B-49C5-B2BC-AFBB3C0E9BF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08" name="TextBox 6007">
          <a:extLst>
            <a:ext uri="{FF2B5EF4-FFF2-40B4-BE49-F238E27FC236}">
              <a16:creationId xmlns:a16="http://schemas.microsoft.com/office/drawing/2014/main" id="{C1627DDA-2815-4A24-BACE-C0CB36DACF2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09" name="TextBox 6008">
          <a:extLst>
            <a:ext uri="{FF2B5EF4-FFF2-40B4-BE49-F238E27FC236}">
              <a16:creationId xmlns:a16="http://schemas.microsoft.com/office/drawing/2014/main" id="{3FDC29E0-4CA5-4175-A6EA-36968727156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10" name="TextBox 6009">
          <a:extLst>
            <a:ext uri="{FF2B5EF4-FFF2-40B4-BE49-F238E27FC236}">
              <a16:creationId xmlns:a16="http://schemas.microsoft.com/office/drawing/2014/main" id="{FF463581-C78C-4147-BE50-262048C1A21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11" name="TextBox 6010">
          <a:extLst>
            <a:ext uri="{FF2B5EF4-FFF2-40B4-BE49-F238E27FC236}">
              <a16:creationId xmlns:a16="http://schemas.microsoft.com/office/drawing/2014/main" id="{D7F37012-7D06-4EC5-8DE6-CF113E01FDE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12" name="TextBox 6011">
          <a:extLst>
            <a:ext uri="{FF2B5EF4-FFF2-40B4-BE49-F238E27FC236}">
              <a16:creationId xmlns:a16="http://schemas.microsoft.com/office/drawing/2014/main" id="{6B56A122-4E6C-494F-98C5-B0E79E9C8C5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13" name="TextBox 6012">
          <a:extLst>
            <a:ext uri="{FF2B5EF4-FFF2-40B4-BE49-F238E27FC236}">
              <a16:creationId xmlns:a16="http://schemas.microsoft.com/office/drawing/2014/main" id="{DE19FBED-80A4-4F2B-A33E-86E866CB212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14" name="TextBox 6013">
          <a:extLst>
            <a:ext uri="{FF2B5EF4-FFF2-40B4-BE49-F238E27FC236}">
              <a16:creationId xmlns:a16="http://schemas.microsoft.com/office/drawing/2014/main" id="{C6207E05-38A9-4FB8-87F3-C7376A18DE2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15" name="TextBox 6014">
          <a:extLst>
            <a:ext uri="{FF2B5EF4-FFF2-40B4-BE49-F238E27FC236}">
              <a16:creationId xmlns:a16="http://schemas.microsoft.com/office/drawing/2014/main" id="{F6ADC826-0E55-41EE-B8E4-56F4272B06C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16" name="TextBox 6015">
          <a:extLst>
            <a:ext uri="{FF2B5EF4-FFF2-40B4-BE49-F238E27FC236}">
              <a16:creationId xmlns:a16="http://schemas.microsoft.com/office/drawing/2014/main" id="{0A788ABD-73C6-425D-93B3-33D3D6613D0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17" name="TextBox 6016">
          <a:extLst>
            <a:ext uri="{FF2B5EF4-FFF2-40B4-BE49-F238E27FC236}">
              <a16:creationId xmlns:a16="http://schemas.microsoft.com/office/drawing/2014/main" id="{47EE124E-56C5-4118-B44B-73A9CE68B92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18" name="TextBox 6017">
          <a:extLst>
            <a:ext uri="{FF2B5EF4-FFF2-40B4-BE49-F238E27FC236}">
              <a16:creationId xmlns:a16="http://schemas.microsoft.com/office/drawing/2014/main" id="{C79E09BC-98C3-4E42-857D-B11D4439648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19" name="TextBox 6018">
          <a:extLst>
            <a:ext uri="{FF2B5EF4-FFF2-40B4-BE49-F238E27FC236}">
              <a16:creationId xmlns:a16="http://schemas.microsoft.com/office/drawing/2014/main" id="{6CDF753A-0923-4D9C-B5B7-4C3FE53DFD1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20" name="TextBox 6019">
          <a:extLst>
            <a:ext uri="{FF2B5EF4-FFF2-40B4-BE49-F238E27FC236}">
              <a16:creationId xmlns:a16="http://schemas.microsoft.com/office/drawing/2014/main" id="{6072CA0E-C114-4623-8800-FEA64A32CF7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21" name="TextBox 6020">
          <a:extLst>
            <a:ext uri="{FF2B5EF4-FFF2-40B4-BE49-F238E27FC236}">
              <a16:creationId xmlns:a16="http://schemas.microsoft.com/office/drawing/2014/main" id="{F82542CA-CB98-422F-82B9-8905EA3D2DF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22" name="TextBox 6021">
          <a:extLst>
            <a:ext uri="{FF2B5EF4-FFF2-40B4-BE49-F238E27FC236}">
              <a16:creationId xmlns:a16="http://schemas.microsoft.com/office/drawing/2014/main" id="{9094568D-4541-4846-AE52-35829CD4154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23" name="TextBox 6022">
          <a:extLst>
            <a:ext uri="{FF2B5EF4-FFF2-40B4-BE49-F238E27FC236}">
              <a16:creationId xmlns:a16="http://schemas.microsoft.com/office/drawing/2014/main" id="{DC9C3C7F-5A0C-4F0D-A12F-5ACF487E11E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24" name="TextBox 6023">
          <a:extLst>
            <a:ext uri="{FF2B5EF4-FFF2-40B4-BE49-F238E27FC236}">
              <a16:creationId xmlns:a16="http://schemas.microsoft.com/office/drawing/2014/main" id="{381968D7-24DF-419D-942F-A902AB064CD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25" name="TextBox 6024">
          <a:extLst>
            <a:ext uri="{FF2B5EF4-FFF2-40B4-BE49-F238E27FC236}">
              <a16:creationId xmlns:a16="http://schemas.microsoft.com/office/drawing/2014/main" id="{00CEC8D9-7506-4AA9-9444-FDD56C59FAE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26" name="TextBox 6025">
          <a:extLst>
            <a:ext uri="{FF2B5EF4-FFF2-40B4-BE49-F238E27FC236}">
              <a16:creationId xmlns:a16="http://schemas.microsoft.com/office/drawing/2014/main" id="{3460C071-D474-44F4-ACC7-77EB3E18D78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27" name="TextBox 6026">
          <a:extLst>
            <a:ext uri="{FF2B5EF4-FFF2-40B4-BE49-F238E27FC236}">
              <a16:creationId xmlns:a16="http://schemas.microsoft.com/office/drawing/2014/main" id="{7A943E1A-2893-4EE8-9C8F-CF88CD0CC59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28" name="TextBox 6027">
          <a:extLst>
            <a:ext uri="{FF2B5EF4-FFF2-40B4-BE49-F238E27FC236}">
              <a16:creationId xmlns:a16="http://schemas.microsoft.com/office/drawing/2014/main" id="{CFE85A62-0E20-4BE2-929A-A003553DAAC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29" name="TextBox 6028">
          <a:extLst>
            <a:ext uri="{FF2B5EF4-FFF2-40B4-BE49-F238E27FC236}">
              <a16:creationId xmlns:a16="http://schemas.microsoft.com/office/drawing/2014/main" id="{3AFC5FA6-2C27-4FF0-882C-E8EBC608B00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30" name="TextBox 6029">
          <a:extLst>
            <a:ext uri="{FF2B5EF4-FFF2-40B4-BE49-F238E27FC236}">
              <a16:creationId xmlns:a16="http://schemas.microsoft.com/office/drawing/2014/main" id="{5A75EF17-6C60-43FC-92B4-19248B5D218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31" name="TextBox 6030">
          <a:extLst>
            <a:ext uri="{FF2B5EF4-FFF2-40B4-BE49-F238E27FC236}">
              <a16:creationId xmlns:a16="http://schemas.microsoft.com/office/drawing/2014/main" id="{DC275D67-D449-43BF-BD8F-FB7A20850A1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32" name="TextBox 6031">
          <a:extLst>
            <a:ext uri="{FF2B5EF4-FFF2-40B4-BE49-F238E27FC236}">
              <a16:creationId xmlns:a16="http://schemas.microsoft.com/office/drawing/2014/main" id="{ED07089E-45E1-424E-82AD-93EAE996B71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33" name="TextBox 6032">
          <a:extLst>
            <a:ext uri="{FF2B5EF4-FFF2-40B4-BE49-F238E27FC236}">
              <a16:creationId xmlns:a16="http://schemas.microsoft.com/office/drawing/2014/main" id="{F792BD62-DDF6-4171-983B-34C14A885A2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34" name="TextBox 6033">
          <a:extLst>
            <a:ext uri="{FF2B5EF4-FFF2-40B4-BE49-F238E27FC236}">
              <a16:creationId xmlns:a16="http://schemas.microsoft.com/office/drawing/2014/main" id="{40C59A42-FC2B-4414-A997-2D052E6F9FE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35" name="TextBox 6034">
          <a:extLst>
            <a:ext uri="{FF2B5EF4-FFF2-40B4-BE49-F238E27FC236}">
              <a16:creationId xmlns:a16="http://schemas.microsoft.com/office/drawing/2014/main" id="{594AF31D-B6A9-44D5-A470-6157858E64A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36" name="TextBox 6035">
          <a:extLst>
            <a:ext uri="{FF2B5EF4-FFF2-40B4-BE49-F238E27FC236}">
              <a16:creationId xmlns:a16="http://schemas.microsoft.com/office/drawing/2014/main" id="{752AD4E7-370D-4E6A-BC06-A655D2038B3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37" name="TextBox 6036">
          <a:extLst>
            <a:ext uri="{FF2B5EF4-FFF2-40B4-BE49-F238E27FC236}">
              <a16:creationId xmlns:a16="http://schemas.microsoft.com/office/drawing/2014/main" id="{2DC7AC5D-21A5-401D-BE02-F05DA0F9362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38" name="TextBox 6037">
          <a:extLst>
            <a:ext uri="{FF2B5EF4-FFF2-40B4-BE49-F238E27FC236}">
              <a16:creationId xmlns:a16="http://schemas.microsoft.com/office/drawing/2014/main" id="{8A9DF989-CC10-4864-A4DE-8727B1144E8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39" name="TextBox 6038">
          <a:extLst>
            <a:ext uri="{FF2B5EF4-FFF2-40B4-BE49-F238E27FC236}">
              <a16:creationId xmlns:a16="http://schemas.microsoft.com/office/drawing/2014/main" id="{076F524D-FCEA-478E-A9B6-C50E0CD2E3A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40" name="TextBox 6039">
          <a:extLst>
            <a:ext uri="{FF2B5EF4-FFF2-40B4-BE49-F238E27FC236}">
              <a16:creationId xmlns:a16="http://schemas.microsoft.com/office/drawing/2014/main" id="{F7F63A40-5E6E-483D-B8BE-09B5A2BB922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41" name="TextBox 6040">
          <a:extLst>
            <a:ext uri="{FF2B5EF4-FFF2-40B4-BE49-F238E27FC236}">
              <a16:creationId xmlns:a16="http://schemas.microsoft.com/office/drawing/2014/main" id="{6A8DC25D-218F-4DC0-8B91-CEC8FBEA82A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42" name="TextBox 6041">
          <a:extLst>
            <a:ext uri="{FF2B5EF4-FFF2-40B4-BE49-F238E27FC236}">
              <a16:creationId xmlns:a16="http://schemas.microsoft.com/office/drawing/2014/main" id="{196EBD57-215E-471E-98D7-73B66F91797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43" name="TextBox 6042">
          <a:extLst>
            <a:ext uri="{FF2B5EF4-FFF2-40B4-BE49-F238E27FC236}">
              <a16:creationId xmlns:a16="http://schemas.microsoft.com/office/drawing/2014/main" id="{2D4E674C-6E9F-41F8-8074-F02E3AE2B3C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44" name="TextBox 6043">
          <a:extLst>
            <a:ext uri="{FF2B5EF4-FFF2-40B4-BE49-F238E27FC236}">
              <a16:creationId xmlns:a16="http://schemas.microsoft.com/office/drawing/2014/main" id="{960274D6-7407-44CC-ADD2-A9BE56F5D10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45" name="TextBox 6044">
          <a:extLst>
            <a:ext uri="{FF2B5EF4-FFF2-40B4-BE49-F238E27FC236}">
              <a16:creationId xmlns:a16="http://schemas.microsoft.com/office/drawing/2014/main" id="{AAE6F11F-7F3E-4ABC-A4E0-6AEE23912EF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46" name="TextBox 6045">
          <a:extLst>
            <a:ext uri="{FF2B5EF4-FFF2-40B4-BE49-F238E27FC236}">
              <a16:creationId xmlns:a16="http://schemas.microsoft.com/office/drawing/2014/main" id="{56961F45-8BDF-45D2-A2F3-4E3F09FB408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47" name="TextBox 6046">
          <a:extLst>
            <a:ext uri="{FF2B5EF4-FFF2-40B4-BE49-F238E27FC236}">
              <a16:creationId xmlns:a16="http://schemas.microsoft.com/office/drawing/2014/main" id="{A70DC41B-9547-40C4-AB8A-57AE705E592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48" name="TextBox 6047">
          <a:extLst>
            <a:ext uri="{FF2B5EF4-FFF2-40B4-BE49-F238E27FC236}">
              <a16:creationId xmlns:a16="http://schemas.microsoft.com/office/drawing/2014/main" id="{82A54A5B-602E-47BC-813D-1324C4F0EF1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49" name="TextBox 6048">
          <a:extLst>
            <a:ext uri="{FF2B5EF4-FFF2-40B4-BE49-F238E27FC236}">
              <a16:creationId xmlns:a16="http://schemas.microsoft.com/office/drawing/2014/main" id="{AC5BAB4C-D665-49D6-8A9B-F081EB82585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50" name="TextBox 6049">
          <a:extLst>
            <a:ext uri="{FF2B5EF4-FFF2-40B4-BE49-F238E27FC236}">
              <a16:creationId xmlns:a16="http://schemas.microsoft.com/office/drawing/2014/main" id="{BBD62B17-53AB-499E-A2F6-CE530FBE652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51" name="TextBox 6050">
          <a:extLst>
            <a:ext uri="{FF2B5EF4-FFF2-40B4-BE49-F238E27FC236}">
              <a16:creationId xmlns:a16="http://schemas.microsoft.com/office/drawing/2014/main" id="{A67B98A6-2C69-488A-84DC-546C5111772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52" name="TextBox 6051">
          <a:extLst>
            <a:ext uri="{FF2B5EF4-FFF2-40B4-BE49-F238E27FC236}">
              <a16:creationId xmlns:a16="http://schemas.microsoft.com/office/drawing/2014/main" id="{495A703F-486A-4B5F-A78F-A6B45581E07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53" name="TextBox 6052">
          <a:extLst>
            <a:ext uri="{FF2B5EF4-FFF2-40B4-BE49-F238E27FC236}">
              <a16:creationId xmlns:a16="http://schemas.microsoft.com/office/drawing/2014/main" id="{A7372FD3-BA3A-4A30-A1AE-192AF22774B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54" name="TextBox 6053">
          <a:extLst>
            <a:ext uri="{FF2B5EF4-FFF2-40B4-BE49-F238E27FC236}">
              <a16:creationId xmlns:a16="http://schemas.microsoft.com/office/drawing/2014/main" id="{A380AA30-40F3-493A-9BD4-E0E44CDCAAC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55" name="TextBox 6054">
          <a:extLst>
            <a:ext uri="{FF2B5EF4-FFF2-40B4-BE49-F238E27FC236}">
              <a16:creationId xmlns:a16="http://schemas.microsoft.com/office/drawing/2014/main" id="{F5BA10E0-A0F1-4EC1-88C2-D2FF0CC8E46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56" name="TextBox 6055">
          <a:extLst>
            <a:ext uri="{FF2B5EF4-FFF2-40B4-BE49-F238E27FC236}">
              <a16:creationId xmlns:a16="http://schemas.microsoft.com/office/drawing/2014/main" id="{CEC2D5D9-D816-4FF7-AC13-D1374E151F3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57" name="TextBox 6056">
          <a:extLst>
            <a:ext uri="{FF2B5EF4-FFF2-40B4-BE49-F238E27FC236}">
              <a16:creationId xmlns:a16="http://schemas.microsoft.com/office/drawing/2014/main" id="{D5330484-B66E-474D-9A09-477AF01B0A8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58" name="TextBox 6057">
          <a:extLst>
            <a:ext uri="{FF2B5EF4-FFF2-40B4-BE49-F238E27FC236}">
              <a16:creationId xmlns:a16="http://schemas.microsoft.com/office/drawing/2014/main" id="{D66AAEBB-694F-4B86-B062-E805A2E8905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59" name="TextBox 6058">
          <a:extLst>
            <a:ext uri="{FF2B5EF4-FFF2-40B4-BE49-F238E27FC236}">
              <a16:creationId xmlns:a16="http://schemas.microsoft.com/office/drawing/2014/main" id="{55A30783-8F18-4546-813F-9DE51994838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60" name="TextBox 6059">
          <a:extLst>
            <a:ext uri="{FF2B5EF4-FFF2-40B4-BE49-F238E27FC236}">
              <a16:creationId xmlns:a16="http://schemas.microsoft.com/office/drawing/2014/main" id="{EE38BF20-A280-4BF3-AAA8-E8CB9F8EA1B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61" name="TextBox 6060">
          <a:extLst>
            <a:ext uri="{FF2B5EF4-FFF2-40B4-BE49-F238E27FC236}">
              <a16:creationId xmlns:a16="http://schemas.microsoft.com/office/drawing/2014/main" id="{2CC06324-61A3-491E-820C-67E80F8D037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62" name="TextBox 6061">
          <a:extLst>
            <a:ext uri="{FF2B5EF4-FFF2-40B4-BE49-F238E27FC236}">
              <a16:creationId xmlns:a16="http://schemas.microsoft.com/office/drawing/2014/main" id="{4D97E828-E891-4A49-8E66-D4C0580570E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63" name="TextBox 6062">
          <a:extLst>
            <a:ext uri="{FF2B5EF4-FFF2-40B4-BE49-F238E27FC236}">
              <a16:creationId xmlns:a16="http://schemas.microsoft.com/office/drawing/2014/main" id="{C9F7CF90-DEBC-4F0D-B04B-D7484E143A0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64" name="TextBox 6063">
          <a:extLst>
            <a:ext uri="{FF2B5EF4-FFF2-40B4-BE49-F238E27FC236}">
              <a16:creationId xmlns:a16="http://schemas.microsoft.com/office/drawing/2014/main" id="{8A7536AE-DE80-4392-A7F5-363E653673E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65" name="TextBox 6064">
          <a:extLst>
            <a:ext uri="{FF2B5EF4-FFF2-40B4-BE49-F238E27FC236}">
              <a16:creationId xmlns:a16="http://schemas.microsoft.com/office/drawing/2014/main" id="{4ABA62D4-7683-4D92-988D-E7C387622FE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66" name="TextBox 6065">
          <a:extLst>
            <a:ext uri="{FF2B5EF4-FFF2-40B4-BE49-F238E27FC236}">
              <a16:creationId xmlns:a16="http://schemas.microsoft.com/office/drawing/2014/main" id="{7DA55351-F034-474C-B551-F537AEE23A3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67" name="TextBox 6066">
          <a:extLst>
            <a:ext uri="{FF2B5EF4-FFF2-40B4-BE49-F238E27FC236}">
              <a16:creationId xmlns:a16="http://schemas.microsoft.com/office/drawing/2014/main" id="{C31B5337-4DD5-4FB8-92A0-49DE0666EA7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68" name="TextBox 6067">
          <a:extLst>
            <a:ext uri="{FF2B5EF4-FFF2-40B4-BE49-F238E27FC236}">
              <a16:creationId xmlns:a16="http://schemas.microsoft.com/office/drawing/2014/main" id="{A13A774A-8FD8-4156-BB90-F72F36BF4D8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69" name="TextBox 6068">
          <a:extLst>
            <a:ext uri="{FF2B5EF4-FFF2-40B4-BE49-F238E27FC236}">
              <a16:creationId xmlns:a16="http://schemas.microsoft.com/office/drawing/2014/main" id="{978A76E7-5EF8-4020-BE9B-40CEB05BCA0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70" name="TextBox 6069">
          <a:extLst>
            <a:ext uri="{FF2B5EF4-FFF2-40B4-BE49-F238E27FC236}">
              <a16:creationId xmlns:a16="http://schemas.microsoft.com/office/drawing/2014/main" id="{979C34BD-75DF-451E-8AA4-FB2224C15FF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71" name="TextBox 6070">
          <a:extLst>
            <a:ext uri="{FF2B5EF4-FFF2-40B4-BE49-F238E27FC236}">
              <a16:creationId xmlns:a16="http://schemas.microsoft.com/office/drawing/2014/main" id="{A3B5CAB9-8E73-4F1D-BFAF-31F56781F9C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72" name="TextBox 6071">
          <a:extLst>
            <a:ext uri="{FF2B5EF4-FFF2-40B4-BE49-F238E27FC236}">
              <a16:creationId xmlns:a16="http://schemas.microsoft.com/office/drawing/2014/main" id="{EE128047-90E1-4606-9E9E-222744C151D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73" name="TextBox 6072">
          <a:extLst>
            <a:ext uri="{FF2B5EF4-FFF2-40B4-BE49-F238E27FC236}">
              <a16:creationId xmlns:a16="http://schemas.microsoft.com/office/drawing/2014/main" id="{A2258F3C-59AE-421A-8D35-5CB27F9B573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74" name="TextBox 6073">
          <a:extLst>
            <a:ext uri="{FF2B5EF4-FFF2-40B4-BE49-F238E27FC236}">
              <a16:creationId xmlns:a16="http://schemas.microsoft.com/office/drawing/2014/main" id="{7F16FB56-8D67-481E-847E-7287B36D617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75" name="TextBox 6074">
          <a:extLst>
            <a:ext uri="{FF2B5EF4-FFF2-40B4-BE49-F238E27FC236}">
              <a16:creationId xmlns:a16="http://schemas.microsoft.com/office/drawing/2014/main" id="{4FB3FB37-EBBB-4AEE-8D88-CAAF90EA060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76" name="TextBox 6075">
          <a:extLst>
            <a:ext uri="{FF2B5EF4-FFF2-40B4-BE49-F238E27FC236}">
              <a16:creationId xmlns:a16="http://schemas.microsoft.com/office/drawing/2014/main" id="{381E39A7-3EE2-49AA-B441-290257FE77E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77" name="TextBox 6076">
          <a:extLst>
            <a:ext uri="{FF2B5EF4-FFF2-40B4-BE49-F238E27FC236}">
              <a16:creationId xmlns:a16="http://schemas.microsoft.com/office/drawing/2014/main" id="{A64BAF14-8BE1-4C47-A8A5-9FE21722A6C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78" name="TextBox 6077">
          <a:extLst>
            <a:ext uri="{FF2B5EF4-FFF2-40B4-BE49-F238E27FC236}">
              <a16:creationId xmlns:a16="http://schemas.microsoft.com/office/drawing/2014/main" id="{E57E6ECE-EF63-4BDA-A64D-172CC2D6AD3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79" name="TextBox 6078">
          <a:extLst>
            <a:ext uri="{FF2B5EF4-FFF2-40B4-BE49-F238E27FC236}">
              <a16:creationId xmlns:a16="http://schemas.microsoft.com/office/drawing/2014/main" id="{D4C02178-A7B2-4414-A89A-D65C820DAC1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80" name="TextBox 6079">
          <a:extLst>
            <a:ext uri="{FF2B5EF4-FFF2-40B4-BE49-F238E27FC236}">
              <a16:creationId xmlns:a16="http://schemas.microsoft.com/office/drawing/2014/main" id="{543FDE2A-7174-439B-958D-568139BB0E9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81" name="TextBox 6080">
          <a:extLst>
            <a:ext uri="{FF2B5EF4-FFF2-40B4-BE49-F238E27FC236}">
              <a16:creationId xmlns:a16="http://schemas.microsoft.com/office/drawing/2014/main" id="{A695E8A4-98E8-465F-8016-181DD494EE9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82" name="TextBox 6081">
          <a:extLst>
            <a:ext uri="{FF2B5EF4-FFF2-40B4-BE49-F238E27FC236}">
              <a16:creationId xmlns:a16="http://schemas.microsoft.com/office/drawing/2014/main" id="{EFA375F1-5E24-484A-A6B4-C222302B9C6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83" name="TextBox 6082">
          <a:extLst>
            <a:ext uri="{FF2B5EF4-FFF2-40B4-BE49-F238E27FC236}">
              <a16:creationId xmlns:a16="http://schemas.microsoft.com/office/drawing/2014/main" id="{7A592F5E-4A54-4919-8D11-E6C8714AE7A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84" name="TextBox 6083">
          <a:extLst>
            <a:ext uri="{FF2B5EF4-FFF2-40B4-BE49-F238E27FC236}">
              <a16:creationId xmlns:a16="http://schemas.microsoft.com/office/drawing/2014/main" id="{7996889E-0D46-4F7D-A37A-36B373FB1BC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85" name="TextBox 6084">
          <a:extLst>
            <a:ext uri="{FF2B5EF4-FFF2-40B4-BE49-F238E27FC236}">
              <a16:creationId xmlns:a16="http://schemas.microsoft.com/office/drawing/2014/main" id="{9F0A755D-245D-47F9-A6B1-4E18681CC73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86" name="TextBox 6085">
          <a:extLst>
            <a:ext uri="{FF2B5EF4-FFF2-40B4-BE49-F238E27FC236}">
              <a16:creationId xmlns:a16="http://schemas.microsoft.com/office/drawing/2014/main" id="{4E21021F-32CC-41DA-9B93-223B5E99FE8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87" name="TextBox 6086">
          <a:extLst>
            <a:ext uri="{FF2B5EF4-FFF2-40B4-BE49-F238E27FC236}">
              <a16:creationId xmlns:a16="http://schemas.microsoft.com/office/drawing/2014/main" id="{1431F282-4E08-42EE-95B3-80ECD3D792C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88" name="TextBox 6087">
          <a:extLst>
            <a:ext uri="{FF2B5EF4-FFF2-40B4-BE49-F238E27FC236}">
              <a16:creationId xmlns:a16="http://schemas.microsoft.com/office/drawing/2014/main" id="{28B7A7DD-EAEF-4408-826F-0215D69568F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89" name="TextBox 6088">
          <a:extLst>
            <a:ext uri="{FF2B5EF4-FFF2-40B4-BE49-F238E27FC236}">
              <a16:creationId xmlns:a16="http://schemas.microsoft.com/office/drawing/2014/main" id="{17FE0BA1-30E7-46D5-9C10-0ED7AEF22A5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90" name="TextBox 6089">
          <a:extLst>
            <a:ext uri="{FF2B5EF4-FFF2-40B4-BE49-F238E27FC236}">
              <a16:creationId xmlns:a16="http://schemas.microsoft.com/office/drawing/2014/main" id="{058CA251-1BD8-48D0-8F96-33638BA535E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91" name="TextBox 6090">
          <a:extLst>
            <a:ext uri="{FF2B5EF4-FFF2-40B4-BE49-F238E27FC236}">
              <a16:creationId xmlns:a16="http://schemas.microsoft.com/office/drawing/2014/main" id="{BDEE2A9B-B2B4-413D-9483-EE3B61A071E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92" name="TextBox 6091">
          <a:extLst>
            <a:ext uri="{FF2B5EF4-FFF2-40B4-BE49-F238E27FC236}">
              <a16:creationId xmlns:a16="http://schemas.microsoft.com/office/drawing/2014/main" id="{FAF7ED58-E15A-4D1E-B927-3F7E0CCFAC4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93" name="TextBox 6092">
          <a:extLst>
            <a:ext uri="{FF2B5EF4-FFF2-40B4-BE49-F238E27FC236}">
              <a16:creationId xmlns:a16="http://schemas.microsoft.com/office/drawing/2014/main" id="{FBBA314D-D974-4D6B-9236-D9652241BC5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94" name="TextBox 6093">
          <a:extLst>
            <a:ext uri="{FF2B5EF4-FFF2-40B4-BE49-F238E27FC236}">
              <a16:creationId xmlns:a16="http://schemas.microsoft.com/office/drawing/2014/main" id="{238213E4-CAC7-4BEB-886E-50A8DDF53C7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95" name="TextBox 6094">
          <a:extLst>
            <a:ext uri="{FF2B5EF4-FFF2-40B4-BE49-F238E27FC236}">
              <a16:creationId xmlns:a16="http://schemas.microsoft.com/office/drawing/2014/main" id="{59DFDA44-4890-4E3B-B97E-418B00DC705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96" name="TextBox 6095">
          <a:extLst>
            <a:ext uri="{FF2B5EF4-FFF2-40B4-BE49-F238E27FC236}">
              <a16:creationId xmlns:a16="http://schemas.microsoft.com/office/drawing/2014/main" id="{E4339883-706B-409C-A296-95BD88EEFFE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97" name="TextBox 6096">
          <a:extLst>
            <a:ext uri="{FF2B5EF4-FFF2-40B4-BE49-F238E27FC236}">
              <a16:creationId xmlns:a16="http://schemas.microsoft.com/office/drawing/2014/main" id="{2AC8230C-0F17-4F57-A66C-0CF99C3ADBF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98" name="TextBox 6097">
          <a:extLst>
            <a:ext uri="{FF2B5EF4-FFF2-40B4-BE49-F238E27FC236}">
              <a16:creationId xmlns:a16="http://schemas.microsoft.com/office/drawing/2014/main" id="{13A1A0E4-5231-4231-98CA-5B2C0283DA7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099" name="TextBox 6098">
          <a:extLst>
            <a:ext uri="{FF2B5EF4-FFF2-40B4-BE49-F238E27FC236}">
              <a16:creationId xmlns:a16="http://schemas.microsoft.com/office/drawing/2014/main" id="{5E32209B-6DD1-4E01-8681-677CEC358AE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00" name="TextBox 6099">
          <a:extLst>
            <a:ext uri="{FF2B5EF4-FFF2-40B4-BE49-F238E27FC236}">
              <a16:creationId xmlns:a16="http://schemas.microsoft.com/office/drawing/2014/main" id="{EDF4855E-D45B-41D0-B257-F8A3C4D552A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01" name="TextBox 6100">
          <a:extLst>
            <a:ext uri="{FF2B5EF4-FFF2-40B4-BE49-F238E27FC236}">
              <a16:creationId xmlns:a16="http://schemas.microsoft.com/office/drawing/2014/main" id="{E0BB4325-E624-4BAE-A9A0-42D1DE7DB58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02" name="TextBox 6101">
          <a:extLst>
            <a:ext uri="{FF2B5EF4-FFF2-40B4-BE49-F238E27FC236}">
              <a16:creationId xmlns:a16="http://schemas.microsoft.com/office/drawing/2014/main" id="{97D18684-84FE-45B2-AFA5-0936675AC7A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03" name="TextBox 6102">
          <a:extLst>
            <a:ext uri="{FF2B5EF4-FFF2-40B4-BE49-F238E27FC236}">
              <a16:creationId xmlns:a16="http://schemas.microsoft.com/office/drawing/2014/main" id="{C0CF9B25-FA0C-4700-9308-3DFBC684C3C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04" name="TextBox 6103">
          <a:extLst>
            <a:ext uri="{FF2B5EF4-FFF2-40B4-BE49-F238E27FC236}">
              <a16:creationId xmlns:a16="http://schemas.microsoft.com/office/drawing/2014/main" id="{DC1FE294-8E2C-44A6-BC34-7CB23BB1478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05" name="TextBox 6104">
          <a:extLst>
            <a:ext uri="{FF2B5EF4-FFF2-40B4-BE49-F238E27FC236}">
              <a16:creationId xmlns:a16="http://schemas.microsoft.com/office/drawing/2014/main" id="{C247688C-49FA-49F2-9DA7-EFEACB9269A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06" name="TextBox 6105">
          <a:extLst>
            <a:ext uri="{FF2B5EF4-FFF2-40B4-BE49-F238E27FC236}">
              <a16:creationId xmlns:a16="http://schemas.microsoft.com/office/drawing/2014/main" id="{E12868C5-ADBA-4E48-8078-31B02BD6E58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07" name="TextBox 6106">
          <a:extLst>
            <a:ext uri="{FF2B5EF4-FFF2-40B4-BE49-F238E27FC236}">
              <a16:creationId xmlns:a16="http://schemas.microsoft.com/office/drawing/2014/main" id="{DAD166C6-AC70-44E1-B38D-0EE46BB116E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08" name="TextBox 6107">
          <a:extLst>
            <a:ext uri="{FF2B5EF4-FFF2-40B4-BE49-F238E27FC236}">
              <a16:creationId xmlns:a16="http://schemas.microsoft.com/office/drawing/2014/main" id="{074DBF7D-20D9-4F9F-8BEA-B4259E56CEE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09" name="TextBox 6108">
          <a:extLst>
            <a:ext uri="{FF2B5EF4-FFF2-40B4-BE49-F238E27FC236}">
              <a16:creationId xmlns:a16="http://schemas.microsoft.com/office/drawing/2014/main" id="{9791762A-1267-41A8-AE30-A9E6717FC82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10" name="TextBox 6109">
          <a:extLst>
            <a:ext uri="{FF2B5EF4-FFF2-40B4-BE49-F238E27FC236}">
              <a16:creationId xmlns:a16="http://schemas.microsoft.com/office/drawing/2014/main" id="{AFC2586E-4BA9-42AB-A40A-DC6BE7CE410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11" name="TextBox 6110">
          <a:extLst>
            <a:ext uri="{FF2B5EF4-FFF2-40B4-BE49-F238E27FC236}">
              <a16:creationId xmlns:a16="http://schemas.microsoft.com/office/drawing/2014/main" id="{F5D0D9D3-538A-42BB-95B7-7CBA2C2F072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12" name="TextBox 6111">
          <a:extLst>
            <a:ext uri="{FF2B5EF4-FFF2-40B4-BE49-F238E27FC236}">
              <a16:creationId xmlns:a16="http://schemas.microsoft.com/office/drawing/2014/main" id="{C83668F6-ECB4-42C8-8996-254C8383DC6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13" name="TextBox 6112">
          <a:extLst>
            <a:ext uri="{FF2B5EF4-FFF2-40B4-BE49-F238E27FC236}">
              <a16:creationId xmlns:a16="http://schemas.microsoft.com/office/drawing/2014/main" id="{C55AB316-CC37-4883-BACE-29CCB5389C1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14" name="TextBox 6113">
          <a:extLst>
            <a:ext uri="{FF2B5EF4-FFF2-40B4-BE49-F238E27FC236}">
              <a16:creationId xmlns:a16="http://schemas.microsoft.com/office/drawing/2014/main" id="{1AEC748A-4401-446A-B193-445D8C62AE6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15" name="TextBox 6114">
          <a:extLst>
            <a:ext uri="{FF2B5EF4-FFF2-40B4-BE49-F238E27FC236}">
              <a16:creationId xmlns:a16="http://schemas.microsoft.com/office/drawing/2014/main" id="{4CED4E38-A7D6-4DE3-98F5-89B8CA436A45}"/>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16" name="TextBox 6115">
          <a:extLst>
            <a:ext uri="{FF2B5EF4-FFF2-40B4-BE49-F238E27FC236}">
              <a16:creationId xmlns:a16="http://schemas.microsoft.com/office/drawing/2014/main" id="{38AE8A32-1CAB-48C4-BE49-08D9C395BD4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17" name="TextBox 6116">
          <a:extLst>
            <a:ext uri="{FF2B5EF4-FFF2-40B4-BE49-F238E27FC236}">
              <a16:creationId xmlns:a16="http://schemas.microsoft.com/office/drawing/2014/main" id="{2B11B089-5B53-4D78-91D5-92D1F68B992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18" name="TextBox 6117">
          <a:extLst>
            <a:ext uri="{FF2B5EF4-FFF2-40B4-BE49-F238E27FC236}">
              <a16:creationId xmlns:a16="http://schemas.microsoft.com/office/drawing/2014/main" id="{C67D70E0-690B-4981-A9DF-064C635F5E9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19" name="TextBox 6118">
          <a:extLst>
            <a:ext uri="{FF2B5EF4-FFF2-40B4-BE49-F238E27FC236}">
              <a16:creationId xmlns:a16="http://schemas.microsoft.com/office/drawing/2014/main" id="{6FC64FE8-6AB3-4A1F-A3B9-E4221E72D9A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20" name="TextBox 6119">
          <a:extLst>
            <a:ext uri="{FF2B5EF4-FFF2-40B4-BE49-F238E27FC236}">
              <a16:creationId xmlns:a16="http://schemas.microsoft.com/office/drawing/2014/main" id="{B111695A-839E-4557-B4DC-4F20ECB9839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21" name="TextBox 6120">
          <a:extLst>
            <a:ext uri="{FF2B5EF4-FFF2-40B4-BE49-F238E27FC236}">
              <a16:creationId xmlns:a16="http://schemas.microsoft.com/office/drawing/2014/main" id="{0C7F2E0A-0EAA-4391-8D91-53FB59468F3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22" name="TextBox 6121">
          <a:extLst>
            <a:ext uri="{FF2B5EF4-FFF2-40B4-BE49-F238E27FC236}">
              <a16:creationId xmlns:a16="http://schemas.microsoft.com/office/drawing/2014/main" id="{23621A5C-D5E7-43B9-9A3A-9B672E175B8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23" name="TextBox 6122">
          <a:extLst>
            <a:ext uri="{FF2B5EF4-FFF2-40B4-BE49-F238E27FC236}">
              <a16:creationId xmlns:a16="http://schemas.microsoft.com/office/drawing/2014/main" id="{2ED7D286-A78C-4269-813E-C70BC5E70C3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24" name="TextBox 6123">
          <a:extLst>
            <a:ext uri="{FF2B5EF4-FFF2-40B4-BE49-F238E27FC236}">
              <a16:creationId xmlns:a16="http://schemas.microsoft.com/office/drawing/2014/main" id="{DDCEC72C-C1E9-4BA6-A3F2-1CE663D50E0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25" name="TextBox 6124">
          <a:extLst>
            <a:ext uri="{FF2B5EF4-FFF2-40B4-BE49-F238E27FC236}">
              <a16:creationId xmlns:a16="http://schemas.microsoft.com/office/drawing/2014/main" id="{17F55A71-7798-4776-B54F-368D7600D7B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26" name="TextBox 6125">
          <a:extLst>
            <a:ext uri="{FF2B5EF4-FFF2-40B4-BE49-F238E27FC236}">
              <a16:creationId xmlns:a16="http://schemas.microsoft.com/office/drawing/2014/main" id="{AD65EFE2-50B0-4D5F-A440-6C3D728409F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27" name="TextBox 6126">
          <a:extLst>
            <a:ext uri="{FF2B5EF4-FFF2-40B4-BE49-F238E27FC236}">
              <a16:creationId xmlns:a16="http://schemas.microsoft.com/office/drawing/2014/main" id="{02498C02-AE0D-4944-A3C8-3AA020BFD1D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28" name="TextBox 6127">
          <a:extLst>
            <a:ext uri="{FF2B5EF4-FFF2-40B4-BE49-F238E27FC236}">
              <a16:creationId xmlns:a16="http://schemas.microsoft.com/office/drawing/2014/main" id="{FDF0A4FE-0E3E-4046-ABB5-6CA63BCE571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29" name="TextBox 6128">
          <a:extLst>
            <a:ext uri="{FF2B5EF4-FFF2-40B4-BE49-F238E27FC236}">
              <a16:creationId xmlns:a16="http://schemas.microsoft.com/office/drawing/2014/main" id="{0B1A8577-6F05-4B75-BD90-9BB326EDE91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30" name="TextBox 6129">
          <a:extLst>
            <a:ext uri="{FF2B5EF4-FFF2-40B4-BE49-F238E27FC236}">
              <a16:creationId xmlns:a16="http://schemas.microsoft.com/office/drawing/2014/main" id="{58328E50-B432-4EBA-A990-BCBD80B7907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31" name="TextBox 6130">
          <a:extLst>
            <a:ext uri="{FF2B5EF4-FFF2-40B4-BE49-F238E27FC236}">
              <a16:creationId xmlns:a16="http://schemas.microsoft.com/office/drawing/2014/main" id="{0061EE79-F0F4-451C-A7D3-57FAB242621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32" name="TextBox 6131">
          <a:extLst>
            <a:ext uri="{FF2B5EF4-FFF2-40B4-BE49-F238E27FC236}">
              <a16:creationId xmlns:a16="http://schemas.microsoft.com/office/drawing/2014/main" id="{B879F275-2B52-4592-B63D-4D5A226E1AF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33" name="TextBox 6132">
          <a:extLst>
            <a:ext uri="{FF2B5EF4-FFF2-40B4-BE49-F238E27FC236}">
              <a16:creationId xmlns:a16="http://schemas.microsoft.com/office/drawing/2014/main" id="{B7357B22-FEBB-48B4-ACD0-9F7D31F6E23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34" name="TextBox 6133">
          <a:extLst>
            <a:ext uri="{FF2B5EF4-FFF2-40B4-BE49-F238E27FC236}">
              <a16:creationId xmlns:a16="http://schemas.microsoft.com/office/drawing/2014/main" id="{A0F63345-D8A6-4BCB-B472-C19253E06A80}"/>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35" name="TextBox 6134">
          <a:extLst>
            <a:ext uri="{FF2B5EF4-FFF2-40B4-BE49-F238E27FC236}">
              <a16:creationId xmlns:a16="http://schemas.microsoft.com/office/drawing/2014/main" id="{E454F74A-5877-4374-B383-1C114CB8721E}"/>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36" name="TextBox 6135">
          <a:extLst>
            <a:ext uri="{FF2B5EF4-FFF2-40B4-BE49-F238E27FC236}">
              <a16:creationId xmlns:a16="http://schemas.microsoft.com/office/drawing/2014/main" id="{02C9EF22-98E8-47BA-9715-1C3B7020E08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37" name="TextBox 6136">
          <a:extLst>
            <a:ext uri="{FF2B5EF4-FFF2-40B4-BE49-F238E27FC236}">
              <a16:creationId xmlns:a16="http://schemas.microsoft.com/office/drawing/2014/main" id="{22CB5822-2F0D-4C4F-B790-9674FB76E68C}"/>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38" name="TextBox 6137">
          <a:extLst>
            <a:ext uri="{FF2B5EF4-FFF2-40B4-BE49-F238E27FC236}">
              <a16:creationId xmlns:a16="http://schemas.microsoft.com/office/drawing/2014/main" id="{68C754E6-D775-4FD2-B2FD-715342C2417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39" name="TextBox 6138">
          <a:extLst>
            <a:ext uri="{FF2B5EF4-FFF2-40B4-BE49-F238E27FC236}">
              <a16:creationId xmlns:a16="http://schemas.microsoft.com/office/drawing/2014/main" id="{02A2DDCE-BCA7-42C7-BFA1-0D7796D2830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40" name="TextBox 6139">
          <a:extLst>
            <a:ext uri="{FF2B5EF4-FFF2-40B4-BE49-F238E27FC236}">
              <a16:creationId xmlns:a16="http://schemas.microsoft.com/office/drawing/2014/main" id="{3406CFBD-050F-432B-9370-6E89FFD8962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41" name="TextBox 6140">
          <a:extLst>
            <a:ext uri="{FF2B5EF4-FFF2-40B4-BE49-F238E27FC236}">
              <a16:creationId xmlns:a16="http://schemas.microsoft.com/office/drawing/2014/main" id="{0AF1D988-78D7-4335-8FEE-720C78DF456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42" name="TextBox 6141">
          <a:extLst>
            <a:ext uri="{FF2B5EF4-FFF2-40B4-BE49-F238E27FC236}">
              <a16:creationId xmlns:a16="http://schemas.microsoft.com/office/drawing/2014/main" id="{DFBB0501-A116-49CF-90AF-21F4E2892EC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43" name="TextBox 6142">
          <a:extLst>
            <a:ext uri="{FF2B5EF4-FFF2-40B4-BE49-F238E27FC236}">
              <a16:creationId xmlns:a16="http://schemas.microsoft.com/office/drawing/2014/main" id="{397FBFB3-0EEE-45D2-A9BD-D1CD29132E1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44" name="TextBox 6143">
          <a:extLst>
            <a:ext uri="{FF2B5EF4-FFF2-40B4-BE49-F238E27FC236}">
              <a16:creationId xmlns:a16="http://schemas.microsoft.com/office/drawing/2014/main" id="{A03B7EC8-C0C1-42CE-ADA5-D5ABC52A5BE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45" name="TextBox 6144">
          <a:extLst>
            <a:ext uri="{FF2B5EF4-FFF2-40B4-BE49-F238E27FC236}">
              <a16:creationId xmlns:a16="http://schemas.microsoft.com/office/drawing/2014/main" id="{838BDC40-48C6-44C3-BE17-968BEB90C0D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46" name="TextBox 6145">
          <a:extLst>
            <a:ext uri="{FF2B5EF4-FFF2-40B4-BE49-F238E27FC236}">
              <a16:creationId xmlns:a16="http://schemas.microsoft.com/office/drawing/2014/main" id="{DF8433FF-74BD-49E6-B081-97E822034A8A}"/>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47" name="TextBox 6146">
          <a:extLst>
            <a:ext uri="{FF2B5EF4-FFF2-40B4-BE49-F238E27FC236}">
              <a16:creationId xmlns:a16="http://schemas.microsoft.com/office/drawing/2014/main" id="{FF01CA60-D152-400B-B15B-AB83D068998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48" name="TextBox 6147">
          <a:extLst>
            <a:ext uri="{FF2B5EF4-FFF2-40B4-BE49-F238E27FC236}">
              <a16:creationId xmlns:a16="http://schemas.microsoft.com/office/drawing/2014/main" id="{C0B26EF3-F49B-4BD8-A092-CC8A02ECFE39}"/>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49" name="TextBox 6148">
          <a:extLst>
            <a:ext uri="{FF2B5EF4-FFF2-40B4-BE49-F238E27FC236}">
              <a16:creationId xmlns:a16="http://schemas.microsoft.com/office/drawing/2014/main" id="{5222928A-A91A-45EF-97CF-8AEDB3854FD8}"/>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50" name="TextBox 6149">
          <a:extLst>
            <a:ext uri="{FF2B5EF4-FFF2-40B4-BE49-F238E27FC236}">
              <a16:creationId xmlns:a16="http://schemas.microsoft.com/office/drawing/2014/main" id="{B861E059-3205-44D5-942C-11ED25DB3C37}"/>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51" name="TextBox 6150">
          <a:extLst>
            <a:ext uri="{FF2B5EF4-FFF2-40B4-BE49-F238E27FC236}">
              <a16:creationId xmlns:a16="http://schemas.microsoft.com/office/drawing/2014/main" id="{C5B5ACB8-46E8-4EB7-B582-86E4740996F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52" name="TextBox 6151">
          <a:extLst>
            <a:ext uri="{FF2B5EF4-FFF2-40B4-BE49-F238E27FC236}">
              <a16:creationId xmlns:a16="http://schemas.microsoft.com/office/drawing/2014/main" id="{BF6CAA58-A7A9-497D-B343-AA617ECDB18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53" name="TextBox 6152">
          <a:extLst>
            <a:ext uri="{FF2B5EF4-FFF2-40B4-BE49-F238E27FC236}">
              <a16:creationId xmlns:a16="http://schemas.microsoft.com/office/drawing/2014/main" id="{A10DC50A-CA10-4E33-9A91-A754771A0194}"/>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54" name="TextBox 6153">
          <a:extLst>
            <a:ext uri="{FF2B5EF4-FFF2-40B4-BE49-F238E27FC236}">
              <a16:creationId xmlns:a16="http://schemas.microsoft.com/office/drawing/2014/main" id="{872BDD36-B4F4-4423-81E6-D2A2AF58444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55" name="TextBox 6154">
          <a:extLst>
            <a:ext uri="{FF2B5EF4-FFF2-40B4-BE49-F238E27FC236}">
              <a16:creationId xmlns:a16="http://schemas.microsoft.com/office/drawing/2014/main" id="{16C3510C-9305-4590-BA25-6ABAE0A49841}"/>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56" name="TextBox 6155">
          <a:extLst>
            <a:ext uri="{FF2B5EF4-FFF2-40B4-BE49-F238E27FC236}">
              <a16:creationId xmlns:a16="http://schemas.microsoft.com/office/drawing/2014/main" id="{2976CF1A-39A6-43F9-B819-924FBDB7D64D}"/>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57" name="TextBox 6156">
          <a:extLst>
            <a:ext uri="{FF2B5EF4-FFF2-40B4-BE49-F238E27FC236}">
              <a16:creationId xmlns:a16="http://schemas.microsoft.com/office/drawing/2014/main" id="{6F52617E-0D09-4B66-96B5-6AE99F9E1DC2}"/>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58" name="TextBox 6157">
          <a:extLst>
            <a:ext uri="{FF2B5EF4-FFF2-40B4-BE49-F238E27FC236}">
              <a16:creationId xmlns:a16="http://schemas.microsoft.com/office/drawing/2014/main" id="{5BCC1F98-B7AB-47E7-9525-41930A42F1D3}"/>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59" name="TextBox 6158">
          <a:extLst>
            <a:ext uri="{FF2B5EF4-FFF2-40B4-BE49-F238E27FC236}">
              <a16:creationId xmlns:a16="http://schemas.microsoft.com/office/drawing/2014/main" id="{41BBA733-C4D5-4823-A246-A630E01267C6}"/>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60" name="TextBox 6159">
          <a:extLst>
            <a:ext uri="{FF2B5EF4-FFF2-40B4-BE49-F238E27FC236}">
              <a16:creationId xmlns:a16="http://schemas.microsoft.com/office/drawing/2014/main" id="{CCD7E233-9770-43AB-98DD-91F22D1B1DAF}"/>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239</xdr:row>
      <xdr:rowOff>0</xdr:rowOff>
    </xdr:from>
    <xdr:ext cx="184731" cy="264560"/>
    <xdr:sp macro="" textlink="">
      <xdr:nvSpPr>
        <xdr:cNvPr id="6161" name="TextBox 6160">
          <a:extLst>
            <a:ext uri="{FF2B5EF4-FFF2-40B4-BE49-F238E27FC236}">
              <a16:creationId xmlns:a16="http://schemas.microsoft.com/office/drawing/2014/main" id="{0B2D0B7B-569A-4893-A8F0-E6708C43CBEB}"/>
            </a:ext>
          </a:extLst>
        </xdr:cNvPr>
        <xdr:cNvSpPr txBox="1"/>
      </xdr:nvSpPr>
      <xdr:spPr>
        <a:xfrm>
          <a:off x="10553700" y="5113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62" name="TextBox 6161">
          <a:extLst>
            <a:ext uri="{FF2B5EF4-FFF2-40B4-BE49-F238E27FC236}">
              <a16:creationId xmlns:a16="http://schemas.microsoft.com/office/drawing/2014/main" id="{6DCB32C8-C1C9-4607-BF2C-B54792AF6EE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63" name="TextBox 6162">
          <a:extLst>
            <a:ext uri="{FF2B5EF4-FFF2-40B4-BE49-F238E27FC236}">
              <a16:creationId xmlns:a16="http://schemas.microsoft.com/office/drawing/2014/main" id="{A356008B-DB4A-4870-AB9A-2C1E5F270F1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64" name="TextBox 6163">
          <a:extLst>
            <a:ext uri="{FF2B5EF4-FFF2-40B4-BE49-F238E27FC236}">
              <a16:creationId xmlns:a16="http://schemas.microsoft.com/office/drawing/2014/main" id="{B38F9985-8436-4A71-BC8D-4BFD303E4EF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65" name="TextBox 6164">
          <a:extLst>
            <a:ext uri="{FF2B5EF4-FFF2-40B4-BE49-F238E27FC236}">
              <a16:creationId xmlns:a16="http://schemas.microsoft.com/office/drawing/2014/main" id="{EFE3E5B0-90AB-4192-B2D9-50F40EE5456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66" name="TextBox 6165">
          <a:extLst>
            <a:ext uri="{FF2B5EF4-FFF2-40B4-BE49-F238E27FC236}">
              <a16:creationId xmlns:a16="http://schemas.microsoft.com/office/drawing/2014/main" id="{649FEFC4-5F0A-4F88-A5F9-053A84F813B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67" name="TextBox 6166">
          <a:extLst>
            <a:ext uri="{FF2B5EF4-FFF2-40B4-BE49-F238E27FC236}">
              <a16:creationId xmlns:a16="http://schemas.microsoft.com/office/drawing/2014/main" id="{C6E9C9B9-3FB4-4CB7-B423-B6CAC1463C8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68" name="TextBox 6167">
          <a:extLst>
            <a:ext uri="{FF2B5EF4-FFF2-40B4-BE49-F238E27FC236}">
              <a16:creationId xmlns:a16="http://schemas.microsoft.com/office/drawing/2014/main" id="{1355DB97-0C9F-4FF5-B5E6-0CBC1361E99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69" name="TextBox 6168">
          <a:extLst>
            <a:ext uri="{FF2B5EF4-FFF2-40B4-BE49-F238E27FC236}">
              <a16:creationId xmlns:a16="http://schemas.microsoft.com/office/drawing/2014/main" id="{99DAB214-9591-42BD-80EB-77A4ACE4BDA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70" name="TextBox 6169">
          <a:extLst>
            <a:ext uri="{FF2B5EF4-FFF2-40B4-BE49-F238E27FC236}">
              <a16:creationId xmlns:a16="http://schemas.microsoft.com/office/drawing/2014/main" id="{FD035F9F-306A-413E-8160-D73ED46AC5E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71" name="TextBox 6170">
          <a:extLst>
            <a:ext uri="{FF2B5EF4-FFF2-40B4-BE49-F238E27FC236}">
              <a16:creationId xmlns:a16="http://schemas.microsoft.com/office/drawing/2014/main" id="{549F8106-29FB-47B3-ABE4-A932C5BEA05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72" name="TextBox 6171">
          <a:extLst>
            <a:ext uri="{FF2B5EF4-FFF2-40B4-BE49-F238E27FC236}">
              <a16:creationId xmlns:a16="http://schemas.microsoft.com/office/drawing/2014/main" id="{E0B6AC22-611B-4B88-B010-11F7F98793C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73" name="TextBox 6172">
          <a:extLst>
            <a:ext uri="{FF2B5EF4-FFF2-40B4-BE49-F238E27FC236}">
              <a16:creationId xmlns:a16="http://schemas.microsoft.com/office/drawing/2014/main" id="{00D2BB06-4440-4B47-A2C5-B8F53980DE9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74" name="TextBox 6173">
          <a:extLst>
            <a:ext uri="{FF2B5EF4-FFF2-40B4-BE49-F238E27FC236}">
              <a16:creationId xmlns:a16="http://schemas.microsoft.com/office/drawing/2014/main" id="{88592D79-7AAA-4EE3-BCFC-171B6CFA7F6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75" name="TextBox 6174">
          <a:extLst>
            <a:ext uri="{FF2B5EF4-FFF2-40B4-BE49-F238E27FC236}">
              <a16:creationId xmlns:a16="http://schemas.microsoft.com/office/drawing/2014/main" id="{5E3C24FD-BA21-49A3-BDBC-AC594FFD953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76" name="TextBox 6175">
          <a:extLst>
            <a:ext uri="{FF2B5EF4-FFF2-40B4-BE49-F238E27FC236}">
              <a16:creationId xmlns:a16="http://schemas.microsoft.com/office/drawing/2014/main" id="{D0A97CE3-3A51-4AE7-B01F-89CA68601CA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77" name="TextBox 6176">
          <a:extLst>
            <a:ext uri="{FF2B5EF4-FFF2-40B4-BE49-F238E27FC236}">
              <a16:creationId xmlns:a16="http://schemas.microsoft.com/office/drawing/2014/main" id="{FC1472A3-98E1-4795-BC57-E43E4C1BE3C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78" name="TextBox 6177">
          <a:extLst>
            <a:ext uri="{FF2B5EF4-FFF2-40B4-BE49-F238E27FC236}">
              <a16:creationId xmlns:a16="http://schemas.microsoft.com/office/drawing/2014/main" id="{C8B6C6A8-D422-41F3-8707-AB3F7942230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79" name="TextBox 6178">
          <a:extLst>
            <a:ext uri="{FF2B5EF4-FFF2-40B4-BE49-F238E27FC236}">
              <a16:creationId xmlns:a16="http://schemas.microsoft.com/office/drawing/2014/main" id="{684197D8-8FAE-4396-9BB9-DFA0E8B5267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80" name="TextBox 6179">
          <a:extLst>
            <a:ext uri="{FF2B5EF4-FFF2-40B4-BE49-F238E27FC236}">
              <a16:creationId xmlns:a16="http://schemas.microsoft.com/office/drawing/2014/main" id="{D9BD628C-0383-44F9-8818-72F1822556A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81" name="TextBox 6180">
          <a:extLst>
            <a:ext uri="{FF2B5EF4-FFF2-40B4-BE49-F238E27FC236}">
              <a16:creationId xmlns:a16="http://schemas.microsoft.com/office/drawing/2014/main" id="{E989C1D2-8165-4805-BF01-AD7054C056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82" name="TextBox 6181">
          <a:extLst>
            <a:ext uri="{FF2B5EF4-FFF2-40B4-BE49-F238E27FC236}">
              <a16:creationId xmlns:a16="http://schemas.microsoft.com/office/drawing/2014/main" id="{7F363BE2-D85E-4357-9869-73DCD3772ED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83" name="TextBox 6182">
          <a:extLst>
            <a:ext uri="{FF2B5EF4-FFF2-40B4-BE49-F238E27FC236}">
              <a16:creationId xmlns:a16="http://schemas.microsoft.com/office/drawing/2014/main" id="{C65F6989-9F14-4411-99A9-E8780060CEF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84" name="TextBox 6183">
          <a:extLst>
            <a:ext uri="{FF2B5EF4-FFF2-40B4-BE49-F238E27FC236}">
              <a16:creationId xmlns:a16="http://schemas.microsoft.com/office/drawing/2014/main" id="{D45966BC-C681-4FCC-B984-95FD78B8233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85" name="TextBox 6184">
          <a:extLst>
            <a:ext uri="{FF2B5EF4-FFF2-40B4-BE49-F238E27FC236}">
              <a16:creationId xmlns:a16="http://schemas.microsoft.com/office/drawing/2014/main" id="{5874E5DF-4CC3-46BC-8B63-7EC2EA6280E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86" name="TextBox 6185">
          <a:extLst>
            <a:ext uri="{FF2B5EF4-FFF2-40B4-BE49-F238E27FC236}">
              <a16:creationId xmlns:a16="http://schemas.microsoft.com/office/drawing/2014/main" id="{0811C32D-AD31-4142-8422-CC4215C6109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87" name="TextBox 6186">
          <a:extLst>
            <a:ext uri="{FF2B5EF4-FFF2-40B4-BE49-F238E27FC236}">
              <a16:creationId xmlns:a16="http://schemas.microsoft.com/office/drawing/2014/main" id="{3887BA97-EA54-4362-B6CA-F75E496677C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88" name="TextBox 6187">
          <a:extLst>
            <a:ext uri="{FF2B5EF4-FFF2-40B4-BE49-F238E27FC236}">
              <a16:creationId xmlns:a16="http://schemas.microsoft.com/office/drawing/2014/main" id="{C9C322EA-F67C-4AC3-A279-8F22C2ADE02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89" name="TextBox 6188">
          <a:extLst>
            <a:ext uri="{FF2B5EF4-FFF2-40B4-BE49-F238E27FC236}">
              <a16:creationId xmlns:a16="http://schemas.microsoft.com/office/drawing/2014/main" id="{3DDB87B7-8F3A-4A16-9E22-9BEA34C5330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90" name="TextBox 6189">
          <a:extLst>
            <a:ext uri="{FF2B5EF4-FFF2-40B4-BE49-F238E27FC236}">
              <a16:creationId xmlns:a16="http://schemas.microsoft.com/office/drawing/2014/main" id="{E0B5E568-E0E2-4372-B232-B7C2386BAD7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91" name="TextBox 6190">
          <a:extLst>
            <a:ext uri="{FF2B5EF4-FFF2-40B4-BE49-F238E27FC236}">
              <a16:creationId xmlns:a16="http://schemas.microsoft.com/office/drawing/2014/main" id="{4B52F09E-D900-49E5-ABFA-72207072608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92" name="TextBox 6191">
          <a:extLst>
            <a:ext uri="{FF2B5EF4-FFF2-40B4-BE49-F238E27FC236}">
              <a16:creationId xmlns:a16="http://schemas.microsoft.com/office/drawing/2014/main" id="{5B16FC6C-C064-4BC3-A630-F3E8E2BA3A8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93" name="TextBox 6192">
          <a:extLst>
            <a:ext uri="{FF2B5EF4-FFF2-40B4-BE49-F238E27FC236}">
              <a16:creationId xmlns:a16="http://schemas.microsoft.com/office/drawing/2014/main" id="{C3AF40D0-810A-451C-8A25-E9DA3614EBE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94" name="TextBox 6193">
          <a:extLst>
            <a:ext uri="{FF2B5EF4-FFF2-40B4-BE49-F238E27FC236}">
              <a16:creationId xmlns:a16="http://schemas.microsoft.com/office/drawing/2014/main" id="{DC752994-6896-4331-B23A-CA39C2A200C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95" name="TextBox 6194">
          <a:extLst>
            <a:ext uri="{FF2B5EF4-FFF2-40B4-BE49-F238E27FC236}">
              <a16:creationId xmlns:a16="http://schemas.microsoft.com/office/drawing/2014/main" id="{04B19F76-41B7-4ACD-89A0-4AA8C25C754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96" name="TextBox 6195">
          <a:extLst>
            <a:ext uri="{FF2B5EF4-FFF2-40B4-BE49-F238E27FC236}">
              <a16:creationId xmlns:a16="http://schemas.microsoft.com/office/drawing/2014/main" id="{A4728761-2237-4A5D-92A3-FAAA6816B16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97" name="TextBox 6196">
          <a:extLst>
            <a:ext uri="{FF2B5EF4-FFF2-40B4-BE49-F238E27FC236}">
              <a16:creationId xmlns:a16="http://schemas.microsoft.com/office/drawing/2014/main" id="{FA9B9C81-D784-4648-A24E-445927805D6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98" name="TextBox 6197">
          <a:extLst>
            <a:ext uri="{FF2B5EF4-FFF2-40B4-BE49-F238E27FC236}">
              <a16:creationId xmlns:a16="http://schemas.microsoft.com/office/drawing/2014/main" id="{7299A40F-EE9E-45CE-B424-93D7B2611FA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199" name="TextBox 6198">
          <a:extLst>
            <a:ext uri="{FF2B5EF4-FFF2-40B4-BE49-F238E27FC236}">
              <a16:creationId xmlns:a16="http://schemas.microsoft.com/office/drawing/2014/main" id="{6519292C-C31D-4FE3-ABDD-493C1FC4556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00" name="TextBox 6199">
          <a:extLst>
            <a:ext uri="{FF2B5EF4-FFF2-40B4-BE49-F238E27FC236}">
              <a16:creationId xmlns:a16="http://schemas.microsoft.com/office/drawing/2014/main" id="{ADE11128-2C07-4ACB-BAA9-917C98C1591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01" name="TextBox 6200">
          <a:extLst>
            <a:ext uri="{FF2B5EF4-FFF2-40B4-BE49-F238E27FC236}">
              <a16:creationId xmlns:a16="http://schemas.microsoft.com/office/drawing/2014/main" id="{6D5BFEC9-2CE8-41E8-8036-86B95CCB605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02" name="TextBox 6201">
          <a:extLst>
            <a:ext uri="{FF2B5EF4-FFF2-40B4-BE49-F238E27FC236}">
              <a16:creationId xmlns:a16="http://schemas.microsoft.com/office/drawing/2014/main" id="{D0322645-F726-4A54-BDC1-31FE095F91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03" name="TextBox 6202">
          <a:extLst>
            <a:ext uri="{FF2B5EF4-FFF2-40B4-BE49-F238E27FC236}">
              <a16:creationId xmlns:a16="http://schemas.microsoft.com/office/drawing/2014/main" id="{FEC7F742-CA97-4FC2-85D7-E9630DE5CE8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04" name="TextBox 6203">
          <a:extLst>
            <a:ext uri="{FF2B5EF4-FFF2-40B4-BE49-F238E27FC236}">
              <a16:creationId xmlns:a16="http://schemas.microsoft.com/office/drawing/2014/main" id="{0E1AD16D-B04C-4ACC-89DE-D0472B44EAE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05" name="TextBox 6204">
          <a:extLst>
            <a:ext uri="{FF2B5EF4-FFF2-40B4-BE49-F238E27FC236}">
              <a16:creationId xmlns:a16="http://schemas.microsoft.com/office/drawing/2014/main" id="{1A7D313E-C937-4B4F-A8F6-8CCE1A67685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06" name="TextBox 6205">
          <a:extLst>
            <a:ext uri="{FF2B5EF4-FFF2-40B4-BE49-F238E27FC236}">
              <a16:creationId xmlns:a16="http://schemas.microsoft.com/office/drawing/2014/main" id="{43775039-2697-42CD-AACC-A36F7EAF39E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07" name="TextBox 6206">
          <a:extLst>
            <a:ext uri="{FF2B5EF4-FFF2-40B4-BE49-F238E27FC236}">
              <a16:creationId xmlns:a16="http://schemas.microsoft.com/office/drawing/2014/main" id="{1FD67A84-8569-4D2D-ABAF-8F25C392ACF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08" name="TextBox 6207">
          <a:extLst>
            <a:ext uri="{FF2B5EF4-FFF2-40B4-BE49-F238E27FC236}">
              <a16:creationId xmlns:a16="http://schemas.microsoft.com/office/drawing/2014/main" id="{BFC03925-BD62-4409-A958-E09CFA70C19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09" name="TextBox 6208">
          <a:extLst>
            <a:ext uri="{FF2B5EF4-FFF2-40B4-BE49-F238E27FC236}">
              <a16:creationId xmlns:a16="http://schemas.microsoft.com/office/drawing/2014/main" id="{79FED019-D4F3-4A77-A5B0-CD1849645CD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10" name="TextBox 6209">
          <a:extLst>
            <a:ext uri="{FF2B5EF4-FFF2-40B4-BE49-F238E27FC236}">
              <a16:creationId xmlns:a16="http://schemas.microsoft.com/office/drawing/2014/main" id="{0193708B-6BB1-4B8C-A941-1BA412B4326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11" name="TextBox 6210">
          <a:extLst>
            <a:ext uri="{FF2B5EF4-FFF2-40B4-BE49-F238E27FC236}">
              <a16:creationId xmlns:a16="http://schemas.microsoft.com/office/drawing/2014/main" id="{DDB9887B-BDAA-42A1-8EDB-60995AF67A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12" name="TextBox 6211">
          <a:extLst>
            <a:ext uri="{FF2B5EF4-FFF2-40B4-BE49-F238E27FC236}">
              <a16:creationId xmlns:a16="http://schemas.microsoft.com/office/drawing/2014/main" id="{B75FC6A8-98AD-46AB-B51E-A519201BE4B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13" name="TextBox 6212">
          <a:extLst>
            <a:ext uri="{FF2B5EF4-FFF2-40B4-BE49-F238E27FC236}">
              <a16:creationId xmlns:a16="http://schemas.microsoft.com/office/drawing/2014/main" id="{9FE4E163-84A5-48D0-A282-E2FA50492F1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14" name="TextBox 6213">
          <a:extLst>
            <a:ext uri="{FF2B5EF4-FFF2-40B4-BE49-F238E27FC236}">
              <a16:creationId xmlns:a16="http://schemas.microsoft.com/office/drawing/2014/main" id="{AA96EF0E-4789-44C6-8280-649392EC876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15" name="TextBox 6214">
          <a:extLst>
            <a:ext uri="{FF2B5EF4-FFF2-40B4-BE49-F238E27FC236}">
              <a16:creationId xmlns:a16="http://schemas.microsoft.com/office/drawing/2014/main" id="{105F77E5-B38E-4E8D-B757-237417775A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16" name="TextBox 6215">
          <a:extLst>
            <a:ext uri="{FF2B5EF4-FFF2-40B4-BE49-F238E27FC236}">
              <a16:creationId xmlns:a16="http://schemas.microsoft.com/office/drawing/2014/main" id="{D88FED5F-F80D-4B6B-B8BF-12FF5FB4342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17" name="TextBox 6216">
          <a:extLst>
            <a:ext uri="{FF2B5EF4-FFF2-40B4-BE49-F238E27FC236}">
              <a16:creationId xmlns:a16="http://schemas.microsoft.com/office/drawing/2014/main" id="{8D78CCFF-55D0-4116-8C06-9E6275AB452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18" name="TextBox 6217">
          <a:extLst>
            <a:ext uri="{FF2B5EF4-FFF2-40B4-BE49-F238E27FC236}">
              <a16:creationId xmlns:a16="http://schemas.microsoft.com/office/drawing/2014/main" id="{FD396AC9-D0A2-4039-9137-191E750FE96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19" name="TextBox 6218">
          <a:extLst>
            <a:ext uri="{FF2B5EF4-FFF2-40B4-BE49-F238E27FC236}">
              <a16:creationId xmlns:a16="http://schemas.microsoft.com/office/drawing/2014/main" id="{A17319CC-682F-4CA1-B231-16230A945CC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20" name="TextBox 6219">
          <a:extLst>
            <a:ext uri="{FF2B5EF4-FFF2-40B4-BE49-F238E27FC236}">
              <a16:creationId xmlns:a16="http://schemas.microsoft.com/office/drawing/2014/main" id="{0751B1C8-19B9-4924-BB1C-3531B9B5879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21" name="TextBox 6220">
          <a:extLst>
            <a:ext uri="{FF2B5EF4-FFF2-40B4-BE49-F238E27FC236}">
              <a16:creationId xmlns:a16="http://schemas.microsoft.com/office/drawing/2014/main" id="{3183A83E-9367-4C74-944D-815321DCB8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22" name="TextBox 6221">
          <a:extLst>
            <a:ext uri="{FF2B5EF4-FFF2-40B4-BE49-F238E27FC236}">
              <a16:creationId xmlns:a16="http://schemas.microsoft.com/office/drawing/2014/main" id="{F73B4984-A0C8-4560-988D-9920EAABD21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23" name="TextBox 6222">
          <a:extLst>
            <a:ext uri="{FF2B5EF4-FFF2-40B4-BE49-F238E27FC236}">
              <a16:creationId xmlns:a16="http://schemas.microsoft.com/office/drawing/2014/main" id="{E5828E7D-6CF7-4DA6-85F0-DF5CBD2BF6D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24" name="TextBox 6223">
          <a:extLst>
            <a:ext uri="{FF2B5EF4-FFF2-40B4-BE49-F238E27FC236}">
              <a16:creationId xmlns:a16="http://schemas.microsoft.com/office/drawing/2014/main" id="{F95C9E29-9FEC-40DE-977F-5407BC7BC09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25" name="TextBox 6224">
          <a:extLst>
            <a:ext uri="{FF2B5EF4-FFF2-40B4-BE49-F238E27FC236}">
              <a16:creationId xmlns:a16="http://schemas.microsoft.com/office/drawing/2014/main" id="{BD52282C-644F-4262-8D02-B9238062ADA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26" name="TextBox 6225">
          <a:extLst>
            <a:ext uri="{FF2B5EF4-FFF2-40B4-BE49-F238E27FC236}">
              <a16:creationId xmlns:a16="http://schemas.microsoft.com/office/drawing/2014/main" id="{B3E75E93-A6C1-42E5-BACB-6F104580708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27" name="TextBox 6226">
          <a:extLst>
            <a:ext uri="{FF2B5EF4-FFF2-40B4-BE49-F238E27FC236}">
              <a16:creationId xmlns:a16="http://schemas.microsoft.com/office/drawing/2014/main" id="{F088B609-3D36-4E80-BB29-744A337707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28" name="TextBox 6227">
          <a:extLst>
            <a:ext uri="{FF2B5EF4-FFF2-40B4-BE49-F238E27FC236}">
              <a16:creationId xmlns:a16="http://schemas.microsoft.com/office/drawing/2014/main" id="{DC40859F-3C58-488E-88BE-487CF514C4E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29" name="TextBox 6228">
          <a:extLst>
            <a:ext uri="{FF2B5EF4-FFF2-40B4-BE49-F238E27FC236}">
              <a16:creationId xmlns:a16="http://schemas.microsoft.com/office/drawing/2014/main" id="{5C9B4789-FE61-42FE-9A85-67D182BAA2A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30" name="TextBox 6229">
          <a:extLst>
            <a:ext uri="{FF2B5EF4-FFF2-40B4-BE49-F238E27FC236}">
              <a16:creationId xmlns:a16="http://schemas.microsoft.com/office/drawing/2014/main" id="{F523C4DE-9C19-4D6C-AFD7-63F847DB55E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31" name="TextBox 6230">
          <a:extLst>
            <a:ext uri="{FF2B5EF4-FFF2-40B4-BE49-F238E27FC236}">
              <a16:creationId xmlns:a16="http://schemas.microsoft.com/office/drawing/2014/main" id="{5F5C07E9-AC26-4AE2-98BF-D93B8722DD1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32" name="TextBox 6231">
          <a:extLst>
            <a:ext uri="{FF2B5EF4-FFF2-40B4-BE49-F238E27FC236}">
              <a16:creationId xmlns:a16="http://schemas.microsoft.com/office/drawing/2014/main" id="{46BF8995-2664-4D08-A838-0DCB2F6AAEE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33" name="TextBox 6232">
          <a:extLst>
            <a:ext uri="{FF2B5EF4-FFF2-40B4-BE49-F238E27FC236}">
              <a16:creationId xmlns:a16="http://schemas.microsoft.com/office/drawing/2014/main" id="{C277382B-A026-49BE-9CFA-46E7107CB74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34" name="TextBox 6233">
          <a:extLst>
            <a:ext uri="{FF2B5EF4-FFF2-40B4-BE49-F238E27FC236}">
              <a16:creationId xmlns:a16="http://schemas.microsoft.com/office/drawing/2014/main" id="{B150D43F-490E-4EAC-BDC6-FE6BD938835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35" name="TextBox 6234">
          <a:extLst>
            <a:ext uri="{FF2B5EF4-FFF2-40B4-BE49-F238E27FC236}">
              <a16:creationId xmlns:a16="http://schemas.microsoft.com/office/drawing/2014/main" id="{1DA7BFA5-12F0-44CD-8B8C-D511A7A900F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36" name="TextBox 6235">
          <a:extLst>
            <a:ext uri="{FF2B5EF4-FFF2-40B4-BE49-F238E27FC236}">
              <a16:creationId xmlns:a16="http://schemas.microsoft.com/office/drawing/2014/main" id="{D3B63259-3CA7-4A41-91E7-F919883DD06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37" name="TextBox 6236">
          <a:extLst>
            <a:ext uri="{FF2B5EF4-FFF2-40B4-BE49-F238E27FC236}">
              <a16:creationId xmlns:a16="http://schemas.microsoft.com/office/drawing/2014/main" id="{D6EF2A9B-5460-417A-8DA6-12DD001AB2E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38" name="TextBox 6237">
          <a:extLst>
            <a:ext uri="{FF2B5EF4-FFF2-40B4-BE49-F238E27FC236}">
              <a16:creationId xmlns:a16="http://schemas.microsoft.com/office/drawing/2014/main" id="{E9E07F8E-948A-47AD-8E12-FF204293ACF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39" name="TextBox 6238">
          <a:extLst>
            <a:ext uri="{FF2B5EF4-FFF2-40B4-BE49-F238E27FC236}">
              <a16:creationId xmlns:a16="http://schemas.microsoft.com/office/drawing/2014/main" id="{2A4AB78C-6F64-4BDA-B21D-D159D768754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40" name="TextBox 6239">
          <a:extLst>
            <a:ext uri="{FF2B5EF4-FFF2-40B4-BE49-F238E27FC236}">
              <a16:creationId xmlns:a16="http://schemas.microsoft.com/office/drawing/2014/main" id="{D82F6C1B-C02B-4242-99D6-8D718C3AB9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41" name="TextBox 6240">
          <a:extLst>
            <a:ext uri="{FF2B5EF4-FFF2-40B4-BE49-F238E27FC236}">
              <a16:creationId xmlns:a16="http://schemas.microsoft.com/office/drawing/2014/main" id="{C1D2ED25-7E3D-47D4-846D-AAD3649AA4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42" name="TextBox 6241">
          <a:extLst>
            <a:ext uri="{FF2B5EF4-FFF2-40B4-BE49-F238E27FC236}">
              <a16:creationId xmlns:a16="http://schemas.microsoft.com/office/drawing/2014/main" id="{07BCCDBD-9626-4923-A829-9A935C6487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43" name="TextBox 6242">
          <a:extLst>
            <a:ext uri="{FF2B5EF4-FFF2-40B4-BE49-F238E27FC236}">
              <a16:creationId xmlns:a16="http://schemas.microsoft.com/office/drawing/2014/main" id="{084B9C68-555D-4784-93EB-2ACA00E74BF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44" name="TextBox 6243">
          <a:extLst>
            <a:ext uri="{FF2B5EF4-FFF2-40B4-BE49-F238E27FC236}">
              <a16:creationId xmlns:a16="http://schemas.microsoft.com/office/drawing/2014/main" id="{644A2EBE-4904-4A23-B4FE-17DA50FC03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45" name="TextBox 6244">
          <a:extLst>
            <a:ext uri="{FF2B5EF4-FFF2-40B4-BE49-F238E27FC236}">
              <a16:creationId xmlns:a16="http://schemas.microsoft.com/office/drawing/2014/main" id="{7D97F336-12CE-4C70-B3D0-E133F1D057C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46" name="TextBox 6245">
          <a:extLst>
            <a:ext uri="{FF2B5EF4-FFF2-40B4-BE49-F238E27FC236}">
              <a16:creationId xmlns:a16="http://schemas.microsoft.com/office/drawing/2014/main" id="{7A31D7C0-2EA8-47C0-9F1B-E2A13982B96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47" name="TextBox 6246">
          <a:extLst>
            <a:ext uri="{FF2B5EF4-FFF2-40B4-BE49-F238E27FC236}">
              <a16:creationId xmlns:a16="http://schemas.microsoft.com/office/drawing/2014/main" id="{1EDDA3C8-7EC1-4789-B565-8EF68D6FD5A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48" name="TextBox 6247">
          <a:extLst>
            <a:ext uri="{FF2B5EF4-FFF2-40B4-BE49-F238E27FC236}">
              <a16:creationId xmlns:a16="http://schemas.microsoft.com/office/drawing/2014/main" id="{3715CD82-9E30-4F0F-B9FD-74137D8D511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49" name="TextBox 6248">
          <a:extLst>
            <a:ext uri="{FF2B5EF4-FFF2-40B4-BE49-F238E27FC236}">
              <a16:creationId xmlns:a16="http://schemas.microsoft.com/office/drawing/2014/main" id="{339C5C05-5308-488D-981F-DA5676567E0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50" name="TextBox 6249">
          <a:extLst>
            <a:ext uri="{FF2B5EF4-FFF2-40B4-BE49-F238E27FC236}">
              <a16:creationId xmlns:a16="http://schemas.microsoft.com/office/drawing/2014/main" id="{63849CDF-C9A6-4351-BB32-A9464FE71BD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51" name="TextBox 6250">
          <a:extLst>
            <a:ext uri="{FF2B5EF4-FFF2-40B4-BE49-F238E27FC236}">
              <a16:creationId xmlns:a16="http://schemas.microsoft.com/office/drawing/2014/main" id="{75252D39-0D4E-4F7A-B1BC-8E541C93881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52" name="TextBox 6251">
          <a:extLst>
            <a:ext uri="{FF2B5EF4-FFF2-40B4-BE49-F238E27FC236}">
              <a16:creationId xmlns:a16="http://schemas.microsoft.com/office/drawing/2014/main" id="{F2842941-5A99-4F3B-BA58-392E3AF72ED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53" name="TextBox 6252">
          <a:extLst>
            <a:ext uri="{FF2B5EF4-FFF2-40B4-BE49-F238E27FC236}">
              <a16:creationId xmlns:a16="http://schemas.microsoft.com/office/drawing/2014/main" id="{3D6BDE22-F9D8-4A9D-AD61-4946AF7302C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54" name="TextBox 6253">
          <a:extLst>
            <a:ext uri="{FF2B5EF4-FFF2-40B4-BE49-F238E27FC236}">
              <a16:creationId xmlns:a16="http://schemas.microsoft.com/office/drawing/2014/main" id="{1C24F739-21C9-4CEF-BEEB-7E0CA939B36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55" name="TextBox 6254">
          <a:extLst>
            <a:ext uri="{FF2B5EF4-FFF2-40B4-BE49-F238E27FC236}">
              <a16:creationId xmlns:a16="http://schemas.microsoft.com/office/drawing/2014/main" id="{DDB32623-C330-44A1-BEA0-24AEAF34318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56" name="TextBox 6255">
          <a:extLst>
            <a:ext uri="{FF2B5EF4-FFF2-40B4-BE49-F238E27FC236}">
              <a16:creationId xmlns:a16="http://schemas.microsoft.com/office/drawing/2014/main" id="{CC8E51F9-6117-4336-BB56-036A027A788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57" name="TextBox 6256">
          <a:extLst>
            <a:ext uri="{FF2B5EF4-FFF2-40B4-BE49-F238E27FC236}">
              <a16:creationId xmlns:a16="http://schemas.microsoft.com/office/drawing/2014/main" id="{3322A764-9603-479E-B18C-53494B26DEE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58" name="TextBox 6257">
          <a:extLst>
            <a:ext uri="{FF2B5EF4-FFF2-40B4-BE49-F238E27FC236}">
              <a16:creationId xmlns:a16="http://schemas.microsoft.com/office/drawing/2014/main" id="{C56E114B-6B4F-4E1E-B32A-6F6DCCB87B6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59" name="TextBox 6258">
          <a:extLst>
            <a:ext uri="{FF2B5EF4-FFF2-40B4-BE49-F238E27FC236}">
              <a16:creationId xmlns:a16="http://schemas.microsoft.com/office/drawing/2014/main" id="{4BFF0EDB-A401-4EF7-B661-89ACEFC4D29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60" name="TextBox 6259">
          <a:extLst>
            <a:ext uri="{FF2B5EF4-FFF2-40B4-BE49-F238E27FC236}">
              <a16:creationId xmlns:a16="http://schemas.microsoft.com/office/drawing/2014/main" id="{4345E98C-C2ED-4165-8F7C-B1F5305ED5C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61" name="TextBox 6260">
          <a:extLst>
            <a:ext uri="{FF2B5EF4-FFF2-40B4-BE49-F238E27FC236}">
              <a16:creationId xmlns:a16="http://schemas.microsoft.com/office/drawing/2014/main" id="{03425E1B-F15F-4D46-BABD-9CC63E38373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62" name="TextBox 6261">
          <a:extLst>
            <a:ext uri="{FF2B5EF4-FFF2-40B4-BE49-F238E27FC236}">
              <a16:creationId xmlns:a16="http://schemas.microsoft.com/office/drawing/2014/main" id="{85BC721A-4BBE-4400-8580-2690B482385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63" name="TextBox 6262">
          <a:extLst>
            <a:ext uri="{FF2B5EF4-FFF2-40B4-BE49-F238E27FC236}">
              <a16:creationId xmlns:a16="http://schemas.microsoft.com/office/drawing/2014/main" id="{19664BCA-C1B0-4356-A6E3-CAED286C665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64" name="TextBox 6263">
          <a:extLst>
            <a:ext uri="{FF2B5EF4-FFF2-40B4-BE49-F238E27FC236}">
              <a16:creationId xmlns:a16="http://schemas.microsoft.com/office/drawing/2014/main" id="{F51F71A7-3A6D-4BCC-B004-BB7E13299F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65" name="TextBox 6264">
          <a:extLst>
            <a:ext uri="{FF2B5EF4-FFF2-40B4-BE49-F238E27FC236}">
              <a16:creationId xmlns:a16="http://schemas.microsoft.com/office/drawing/2014/main" id="{1870EF7C-72C2-48E7-83D3-E4B554F364B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66" name="TextBox 6265">
          <a:extLst>
            <a:ext uri="{FF2B5EF4-FFF2-40B4-BE49-F238E27FC236}">
              <a16:creationId xmlns:a16="http://schemas.microsoft.com/office/drawing/2014/main" id="{7D7E551C-A3DE-4627-AE6D-6DFE53CFD81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67" name="TextBox 6266">
          <a:extLst>
            <a:ext uri="{FF2B5EF4-FFF2-40B4-BE49-F238E27FC236}">
              <a16:creationId xmlns:a16="http://schemas.microsoft.com/office/drawing/2014/main" id="{65910640-DD72-47F3-B30C-0826970D4DE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68" name="TextBox 6267">
          <a:extLst>
            <a:ext uri="{FF2B5EF4-FFF2-40B4-BE49-F238E27FC236}">
              <a16:creationId xmlns:a16="http://schemas.microsoft.com/office/drawing/2014/main" id="{2370BD6C-7CE6-4DCF-81C8-5FA4B27F9D8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69" name="TextBox 6268">
          <a:extLst>
            <a:ext uri="{FF2B5EF4-FFF2-40B4-BE49-F238E27FC236}">
              <a16:creationId xmlns:a16="http://schemas.microsoft.com/office/drawing/2014/main" id="{D5EC2494-CFAF-4892-B930-B9DDB8A165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70" name="TextBox 6269">
          <a:extLst>
            <a:ext uri="{FF2B5EF4-FFF2-40B4-BE49-F238E27FC236}">
              <a16:creationId xmlns:a16="http://schemas.microsoft.com/office/drawing/2014/main" id="{5AD64F22-8880-4916-94B0-903D29C429F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71" name="TextBox 6270">
          <a:extLst>
            <a:ext uri="{FF2B5EF4-FFF2-40B4-BE49-F238E27FC236}">
              <a16:creationId xmlns:a16="http://schemas.microsoft.com/office/drawing/2014/main" id="{4D21808D-6A65-4E08-B41F-125006F0B82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72" name="TextBox 6271">
          <a:extLst>
            <a:ext uri="{FF2B5EF4-FFF2-40B4-BE49-F238E27FC236}">
              <a16:creationId xmlns:a16="http://schemas.microsoft.com/office/drawing/2014/main" id="{93D35536-8DCE-427E-91A3-E94339C01D3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73" name="TextBox 6272">
          <a:extLst>
            <a:ext uri="{FF2B5EF4-FFF2-40B4-BE49-F238E27FC236}">
              <a16:creationId xmlns:a16="http://schemas.microsoft.com/office/drawing/2014/main" id="{2C3CD2C1-07BE-426B-B50B-5DAFA1C1C0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74" name="TextBox 6273">
          <a:extLst>
            <a:ext uri="{FF2B5EF4-FFF2-40B4-BE49-F238E27FC236}">
              <a16:creationId xmlns:a16="http://schemas.microsoft.com/office/drawing/2014/main" id="{378EE898-FFB3-4A08-853C-4452F31E57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75" name="TextBox 6274">
          <a:extLst>
            <a:ext uri="{FF2B5EF4-FFF2-40B4-BE49-F238E27FC236}">
              <a16:creationId xmlns:a16="http://schemas.microsoft.com/office/drawing/2014/main" id="{2EC4645F-A9BD-4358-ACDC-038E8BDA22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76" name="TextBox 6275">
          <a:extLst>
            <a:ext uri="{FF2B5EF4-FFF2-40B4-BE49-F238E27FC236}">
              <a16:creationId xmlns:a16="http://schemas.microsoft.com/office/drawing/2014/main" id="{A43AFE0A-0FB0-4B3A-96B5-4DBEDE1EA93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77" name="TextBox 6276">
          <a:extLst>
            <a:ext uri="{FF2B5EF4-FFF2-40B4-BE49-F238E27FC236}">
              <a16:creationId xmlns:a16="http://schemas.microsoft.com/office/drawing/2014/main" id="{99EF4389-3C68-4D8C-918D-1862EE0B31D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78" name="TextBox 6277">
          <a:extLst>
            <a:ext uri="{FF2B5EF4-FFF2-40B4-BE49-F238E27FC236}">
              <a16:creationId xmlns:a16="http://schemas.microsoft.com/office/drawing/2014/main" id="{41EFF6E5-3FBB-4C0D-85A0-F3D48003C57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79" name="TextBox 6278">
          <a:extLst>
            <a:ext uri="{FF2B5EF4-FFF2-40B4-BE49-F238E27FC236}">
              <a16:creationId xmlns:a16="http://schemas.microsoft.com/office/drawing/2014/main" id="{2958B13F-C38A-434D-9496-0AF7807D891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80" name="TextBox 6279">
          <a:extLst>
            <a:ext uri="{FF2B5EF4-FFF2-40B4-BE49-F238E27FC236}">
              <a16:creationId xmlns:a16="http://schemas.microsoft.com/office/drawing/2014/main" id="{D34EB250-B5C2-44F3-97AB-41794E46CE7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81" name="TextBox 6280">
          <a:extLst>
            <a:ext uri="{FF2B5EF4-FFF2-40B4-BE49-F238E27FC236}">
              <a16:creationId xmlns:a16="http://schemas.microsoft.com/office/drawing/2014/main" id="{9D93080A-3661-4DE7-A161-8961889575D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82" name="TextBox 6281">
          <a:extLst>
            <a:ext uri="{FF2B5EF4-FFF2-40B4-BE49-F238E27FC236}">
              <a16:creationId xmlns:a16="http://schemas.microsoft.com/office/drawing/2014/main" id="{2F6BB455-E25C-4E7B-9D13-428EBC433BF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83" name="TextBox 6282">
          <a:extLst>
            <a:ext uri="{FF2B5EF4-FFF2-40B4-BE49-F238E27FC236}">
              <a16:creationId xmlns:a16="http://schemas.microsoft.com/office/drawing/2014/main" id="{C859D234-8F60-431D-9F8F-43C582EBA95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84" name="TextBox 6283">
          <a:extLst>
            <a:ext uri="{FF2B5EF4-FFF2-40B4-BE49-F238E27FC236}">
              <a16:creationId xmlns:a16="http://schemas.microsoft.com/office/drawing/2014/main" id="{F0C1BF97-19F6-449C-89A3-BCFAEEF9CB1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85" name="TextBox 6284">
          <a:extLst>
            <a:ext uri="{FF2B5EF4-FFF2-40B4-BE49-F238E27FC236}">
              <a16:creationId xmlns:a16="http://schemas.microsoft.com/office/drawing/2014/main" id="{3853DA81-56BE-41BD-A21B-D54BC044124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86" name="TextBox 6285">
          <a:extLst>
            <a:ext uri="{FF2B5EF4-FFF2-40B4-BE49-F238E27FC236}">
              <a16:creationId xmlns:a16="http://schemas.microsoft.com/office/drawing/2014/main" id="{2F2E6EDB-4572-4BA7-94A4-16E44294B54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87" name="TextBox 6286">
          <a:extLst>
            <a:ext uri="{FF2B5EF4-FFF2-40B4-BE49-F238E27FC236}">
              <a16:creationId xmlns:a16="http://schemas.microsoft.com/office/drawing/2014/main" id="{57FD094C-A262-4E33-B7AD-12E7EF4AD61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88" name="TextBox 6287">
          <a:extLst>
            <a:ext uri="{FF2B5EF4-FFF2-40B4-BE49-F238E27FC236}">
              <a16:creationId xmlns:a16="http://schemas.microsoft.com/office/drawing/2014/main" id="{97BFCE11-5186-431F-B0D2-25923966DE2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89" name="TextBox 6288">
          <a:extLst>
            <a:ext uri="{FF2B5EF4-FFF2-40B4-BE49-F238E27FC236}">
              <a16:creationId xmlns:a16="http://schemas.microsoft.com/office/drawing/2014/main" id="{DA81B206-3049-4E46-AB12-B6FBE6B8243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90" name="TextBox 6289">
          <a:extLst>
            <a:ext uri="{FF2B5EF4-FFF2-40B4-BE49-F238E27FC236}">
              <a16:creationId xmlns:a16="http://schemas.microsoft.com/office/drawing/2014/main" id="{1C5160CB-E1C9-4C06-810D-B6EB2227A17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91" name="TextBox 6290">
          <a:extLst>
            <a:ext uri="{FF2B5EF4-FFF2-40B4-BE49-F238E27FC236}">
              <a16:creationId xmlns:a16="http://schemas.microsoft.com/office/drawing/2014/main" id="{24FFFC9D-578F-4EB0-8FBB-0D587B12F36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92" name="TextBox 6291">
          <a:extLst>
            <a:ext uri="{FF2B5EF4-FFF2-40B4-BE49-F238E27FC236}">
              <a16:creationId xmlns:a16="http://schemas.microsoft.com/office/drawing/2014/main" id="{837A0610-8134-4F5C-AAD8-DFF673C7031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93" name="TextBox 6292">
          <a:extLst>
            <a:ext uri="{FF2B5EF4-FFF2-40B4-BE49-F238E27FC236}">
              <a16:creationId xmlns:a16="http://schemas.microsoft.com/office/drawing/2014/main" id="{CEE8C86A-BBBB-40C5-8BB3-80A00819833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94" name="TextBox 6293">
          <a:extLst>
            <a:ext uri="{FF2B5EF4-FFF2-40B4-BE49-F238E27FC236}">
              <a16:creationId xmlns:a16="http://schemas.microsoft.com/office/drawing/2014/main" id="{805E14EE-FC6C-4003-A198-98B42EF7408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95" name="TextBox 6294">
          <a:extLst>
            <a:ext uri="{FF2B5EF4-FFF2-40B4-BE49-F238E27FC236}">
              <a16:creationId xmlns:a16="http://schemas.microsoft.com/office/drawing/2014/main" id="{F4AA7DC3-F3D0-49DE-A7DF-D49F9BAA3AF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96" name="TextBox 6295">
          <a:extLst>
            <a:ext uri="{FF2B5EF4-FFF2-40B4-BE49-F238E27FC236}">
              <a16:creationId xmlns:a16="http://schemas.microsoft.com/office/drawing/2014/main" id="{970D3AF6-88EB-4593-ABC4-3DA8C5CF5DF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97" name="TextBox 6296">
          <a:extLst>
            <a:ext uri="{FF2B5EF4-FFF2-40B4-BE49-F238E27FC236}">
              <a16:creationId xmlns:a16="http://schemas.microsoft.com/office/drawing/2014/main" id="{FACD0269-4109-4E8D-997C-0D905656B26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98" name="TextBox 6297">
          <a:extLst>
            <a:ext uri="{FF2B5EF4-FFF2-40B4-BE49-F238E27FC236}">
              <a16:creationId xmlns:a16="http://schemas.microsoft.com/office/drawing/2014/main" id="{2E7F4812-B464-4D74-9697-5807DD54DEF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299" name="TextBox 6298">
          <a:extLst>
            <a:ext uri="{FF2B5EF4-FFF2-40B4-BE49-F238E27FC236}">
              <a16:creationId xmlns:a16="http://schemas.microsoft.com/office/drawing/2014/main" id="{7FCA3C1A-F8C7-40E0-98FC-0D9C3B39C97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00" name="TextBox 6299">
          <a:extLst>
            <a:ext uri="{FF2B5EF4-FFF2-40B4-BE49-F238E27FC236}">
              <a16:creationId xmlns:a16="http://schemas.microsoft.com/office/drawing/2014/main" id="{6BD4FF63-2BE9-44C9-8723-ADEA46534D3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01" name="TextBox 6300">
          <a:extLst>
            <a:ext uri="{FF2B5EF4-FFF2-40B4-BE49-F238E27FC236}">
              <a16:creationId xmlns:a16="http://schemas.microsoft.com/office/drawing/2014/main" id="{982DB900-B77C-41CB-9130-FE297FA0C7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02" name="TextBox 6301">
          <a:extLst>
            <a:ext uri="{FF2B5EF4-FFF2-40B4-BE49-F238E27FC236}">
              <a16:creationId xmlns:a16="http://schemas.microsoft.com/office/drawing/2014/main" id="{2AFAB2B9-6A6A-4ED0-BE79-3B611F345B6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03" name="TextBox 6302">
          <a:extLst>
            <a:ext uri="{FF2B5EF4-FFF2-40B4-BE49-F238E27FC236}">
              <a16:creationId xmlns:a16="http://schemas.microsoft.com/office/drawing/2014/main" id="{FA2D3D44-EFFB-43E2-9248-2FA2BD600D5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04" name="TextBox 6303">
          <a:extLst>
            <a:ext uri="{FF2B5EF4-FFF2-40B4-BE49-F238E27FC236}">
              <a16:creationId xmlns:a16="http://schemas.microsoft.com/office/drawing/2014/main" id="{0611F552-DD98-484D-878A-5CDEBC01357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05" name="TextBox 6304">
          <a:extLst>
            <a:ext uri="{FF2B5EF4-FFF2-40B4-BE49-F238E27FC236}">
              <a16:creationId xmlns:a16="http://schemas.microsoft.com/office/drawing/2014/main" id="{4213306B-F545-485E-9B80-3C5226003D2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06" name="TextBox 6305">
          <a:extLst>
            <a:ext uri="{FF2B5EF4-FFF2-40B4-BE49-F238E27FC236}">
              <a16:creationId xmlns:a16="http://schemas.microsoft.com/office/drawing/2014/main" id="{8E4D1903-BF3D-4D4D-8831-44A970CA711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07" name="TextBox 6306">
          <a:extLst>
            <a:ext uri="{FF2B5EF4-FFF2-40B4-BE49-F238E27FC236}">
              <a16:creationId xmlns:a16="http://schemas.microsoft.com/office/drawing/2014/main" id="{ED2BC900-6F89-4F41-BE2B-9314EC827AD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08" name="TextBox 6307">
          <a:extLst>
            <a:ext uri="{FF2B5EF4-FFF2-40B4-BE49-F238E27FC236}">
              <a16:creationId xmlns:a16="http://schemas.microsoft.com/office/drawing/2014/main" id="{C10D5882-5701-4F3C-8A07-28DD37DEC4A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09" name="TextBox 6308">
          <a:extLst>
            <a:ext uri="{FF2B5EF4-FFF2-40B4-BE49-F238E27FC236}">
              <a16:creationId xmlns:a16="http://schemas.microsoft.com/office/drawing/2014/main" id="{E844DF12-53F8-49CC-B5BD-EAC868B68D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10" name="TextBox 6309">
          <a:extLst>
            <a:ext uri="{FF2B5EF4-FFF2-40B4-BE49-F238E27FC236}">
              <a16:creationId xmlns:a16="http://schemas.microsoft.com/office/drawing/2014/main" id="{ACCB5533-3649-418E-9F7F-5FD0F0FAD16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11" name="TextBox 6310">
          <a:extLst>
            <a:ext uri="{FF2B5EF4-FFF2-40B4-BE49-F238E27FC236}">
              <a16:creationId xmlns:a16="http://schemas.microsoft.com/office/drawing/2014/main" id="{805CF495-F609-4265-9205-44B2D2B6E7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12" name="TextBox 6311">
          <a:extLst>
            <a:ext uri="{FF2B5EF4-FFF2-40B4-BE49-F238E27FC236}">
              <a16:creationId xmlns:a16="http://schemas.microsoft.com/office/drawing/2014/main" id="{4614A740-E600-48A2-92FA-8D4AE1C72BF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13" name="TextBox 6312">
          <a:extLst>
            <a:ext uri="{FF2B5EF4-FFF2-40B4-BE49-F238E27FC236}">
              <a16:creationId xmlns:a16="http://schemas.microsoft.com/office/drawing/2014/main" id="{E8B0178A-146C-453B-9D5C-E6F41C74072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14" name="TextBox 6313">
          <a:extLst>
            <a:ext uri="{FF2B5EF4-FFF2-40B4-BE49-F238E27FC236}">
              <a16:creationId xmlns:a16="http://schemas.microsoft.com/office/drawing/2014/main" id="{2BF23EEC-0501-408E-82E6-8966C5A1CA1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15" name="TextBox 6314">
          <a:extLst>
            <a:ext uri="{FF2B5EF4-FFF2-40B4-BE49-F238E27FC236}">
              <a16:creationId xmlns:a16="http://schemas.microsoft.com/office/drawing/2014/main" id="{C1E7F13C-B275-4C3C-BC6F-43351BAAD9B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16" name="TextBox 6315">
          <a:extLst>
            <a:ext uri="{FF2B5EF4-FFF2-40B4-BE49-F238E27FC236}">
              <a16:creationId xmlns:a16="http://schemas.microsoft.com/office/drawing/2014/main" id="{BB21F92C-C68D-4A5F-9C1B-722FA4F325F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17" name="TextBox 6316">
          <a:extLst>
            <a:ext uri="{FF2B5EF4-FFF2-40B4-BE49-F238E27FC236}">
              <a16:creationId xmlns:a16="http://schemas.microsoft.com/office/drawing/2014/main" id="{4F21C19A-BED4-4E3B-A927-AEA8D9E937A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18" name="TextBox 6317">
          <a:extLst>
            <a:ext uri="{FF2B5EF4-FFF2-40B4-BE49-F238E27FC236}">
              <a16:creationId xmlns:a16="http://schemas.microsoft.com/office/drawing/2014/main" id="{89146E26-7E14-4488-B43A-0FCB1C4140E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19" name="TextBox 6318">
          <a:extLst>
            <a:ext uri="{FF2B5EF4-FFF2-40B4-BE49-F238E27FC236}">
              <a16:creationId xmlns:a16="http://schemas.microsoft.com/office/drawing/2014/main" id="{D80FF239-5D9F-4EBE-9F6C-13E3F787D5D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20" name="TextBox 6319">
          <a:extLst>
            <a:ext uri="{FF2B5EF4-FFF2-40B4-BE49-F238E27FC236}">
              <a16:creationId xmlns:a16="http://schemas.microsoft.com/office/drawing/2014/main" id="{9C55BE30-17F0-4144-A90F-337FEEAA223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21" name="TextBox 6320">
          <a:extLst>
            <a:ext uri="{FF2B5EF4-FFF2-40B4-BE49-F238E27FC236}">
              <a16:creationId xmlns:a16="http://schemas.microsoft.com/office/drawing/2014/main" id="{8E11FC92-86A5-4CAF-9A59-A6EBC10B75C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22" name="TextBox 6321">
          <a:extLst>
            <a:ext uri="{FF2B5EF4-FFF2-40B4-BE49-F238E27FC236}">
              <a16:creationId xmlns:a16="http://schemas.microsoft.com/office/drawing/2014/main" id="{66145721-0B00-4DAA-8727-F9FAC05EDCF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23" name="TextBox 6322">
          <a:extLst>
            <a:ext uri="{FF2B5EF4-FFF2-40B4-BE49-F238E27FC236}">
              <a16:creationId xmlns:a16="http://schemas.microsoft.com/office/drawing/2014/main" id="{251A7D27-E909-4DA9-B785-954125738A1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24" name="TextBox 6323">
          <a:extLst>
            <a:ext uri="{FF2B5EF4-FFF2-40B4-BE49-F238E27FC236}">
              <a16:creationId xmlns:a16="http://schemas.microsoft.com/office/drawing/2014/main" id="{54F746C3-A8C3-4DC8-A9BE-76ADB9C7AB4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25" name="TextBox 6324">
          <a:extLst>
            <a:ext uri="{FF2B5EF4-FFF2-40B4-BE49-F238E27FC236}">
              <a16:creationId xmlns:a16="http://schemas.microsoft.com/office/drawing/2014/main" id="{F90737B7-19F9-46FA-AEE2-B4799900126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26" name="TextBox 6325">
          <a:extLst>
            <a:ext uri="{FF2B5EF4-FFF2-40B4-BE49-F238E27FC236}">
              <a16:creationId xmlns:a16="http://schemas.microsoft.com/office/drawing/2014/main" id="{528F9A13-1FDF-4983-B485-B88D01D6EC6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27" name="TextBox 6326">
          <a:extLst>
            <a:ext uri="{FF2B5EF4-FFF2-40B4-BE49-F238E27FC236}">
              <a16:creationId xmlns:a16="http://schemas.microsoft.com/office/drawing/2014/main" id="{C9365DD1-A2B5-4255-83E9-D773436DA49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28" name="TextBox 6327">
          <a:extLst>
            <a:ext uri="{FF2B5EF4-FFF2-40B4-BE49-F238E27FC236}">
              <a16:creationId xmlns:a16="http://schemas.microsoft.com/office/drawing/2014/main" id="{F7550940-55DD-4688-A653-0D902BEB1C9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29" name="TextBox 6328">
          <a:extLst>
            <a:ext uri="{FF2B5EF4-FFF2-40B4-BE49-F238E27FC236}">
              <a16:creationId xmlns:a16="http://schemas.microsoft.com/office/drawing/2014/main" id="{C6BAE6EB-5202-46CD-965D-21263B76738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30" name="TextBox 6329">
          <a:extLst>
            <a:ext uri="{FF2B5EF4-FFF2-40B4-BE49-F238E27FC236}">
              <a16:creationId xmlns:a16="http://schemas.microsoft.com/office/drawing/2014/main" id="{67D5CFEE-4A14-4AE0-9B20-A20E53C409F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31" name="TextBox 6330">
          <a:extLst>
            <a:ext uri="{FF2B5EF4-FFF2-40B4-BE49-F238E27FC236}">
              <a16:creationId xmlns:a16="http://schemas.microsoft.com/office/drawing/2014/main" id="{2975B5AB-DCA1-497A-ABBE-28BC0AF68F4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32" name="TextBox 6331">
          <a:extLst>
            <a:ext uri="{FF2B5EF4-FFF2-40B4-BE49-F238E27FC236}">
              <a16:creationId xmlns:a16="http://schemas.microsoft.com/office/drawing/2014/main" id="{0D571FA6-F15A-4DC5-AD1E-7B71FECEC7D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33" name="TextBox 6332">
          <a:extLst>
            <a:ext uri="{FF2B5EF4-FFF2-40B4-BE49-F238E27FC236}">
              <a16:creationId xmlns:a16="http://schemas.microsoft.com/office/drawing/2014/main" id="{C5A39DBD-0C30-4DD5-B114-0DFE4321C1E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34" name="TextBox 6333">
          <a:extLst>
            <a:ext uri="{FF2B5EF4-FFF2-40B4-BE49-F238E27FC236}">
              <a16:creationId xmlns:a16="http://schemas.microsoft.com/office/drawing/2014/main" id="{B731A9A2-E4F6-4A38-9E62-E59DAF89FC7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35" name="TextBox 6334">
          <a:extLst>
            <a:ext uri="{FF2B5EF4-FFF2-40B4-BE49-F238E27FC236}">
              <a16:creationId xmlns:a16="http://schemas.microsoft.com/office/drawing/2014/main" id="{C6D113F7-20B1-453C-AB6C-3C111FF627C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36" name="TextBox 6335">
          <a:extLst>
            <a:ext uri="{FF2B5EF4-FFF2-40B4-BE49-F238E27FC236}">
              <a16:creationId xmlns:a16="http://schemas.microsoft.com/office/drawing/2014/main" id="{D105FD60-050E-40F7-B545-3F00959782C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37" name="TextBox 6336">
          <a:extLst>
            <a:ext uri="{FF2B5EF4-FFF2-40B4-BE49-F238E27FC236}">
              <a16:creationId xmlns:a16="http://schemas.microsoft.com/office/drawing/2014/main" id="{E6230020-3E74-4C7B-AC82-6F325C04B54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38" name="TextBox 6337">
          <a:extLst>
            <a:ext uri="{FF2B5EF4-FFF2-40B4-BE49-F238E27FC236}">
              <a16:creationId xmlns:a16="http://schemas.microsoft.com/office/drawing/2014/main" id="{41772DD1-90B5-4302-AA2C-4332F340BA5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39" name="TextBox 6338">
          <a:extLst>
            <a:ext uri="{FF2B5EF4-FFF2-40B4-BE49-F238E27FC236}">
              <a16:creationId xmlns:a16="http://schemas.microsoft.com/office/drawing/2014/main" id="{57082D1D-E06B-43A1-B8BE-27CE0DCF3D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40" name="TextBox 6339">
          <a:extLst>
            <a:ext uri="{FF2B5EF4-FFF2-40B4-BE49-F238E27FC236}">
              <a16:creationId xmlns:a16="http://schemas.microsoft.com/office/drawing/2014/main" id="{7C83A8BC-823F-43CE-B24E-1A8605E68A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41" name="TextBox 6340">
          <a:extLst>
            <a:ext uri="{FF2B5EF4-FFF2-40B4-BE49-F238E27FC236}">
              <a16:creationId xmlns:a16="http://schemas.microsoft.com/office/drawing/2014/main" id="{34382DB8-76CE-4F6F-8CC2-BC714DF9B7E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42" name="TextBox 6341">
          <a:extLst>
            <a:ext uri="{FF2B5EF4-FFF2-40B4-BE49-F238E27FC236}">
              <a16:creationId xmlns:a16="http://schemas.microsoft.com/office/drawing/2014/main" id="{32955945-2BF6-4A29-AA66-8719F62AB44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43" name="TextBox 6342">
          <a:extLst>
            <a:ext uri="{FF2B5EF4-FFF2-40B4-BE49-F238E27FC236}">
              <a16:creationId xmlns:a16="http://schemas.microsoft.com/office/drawing/2014/main" id="{AF3B5466-2DE5-46EA-9BFC-1FACCC6CF89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44" name="TextBox 6343">
          <a:extLst>
            <a:ext uri="{FF2B5EF4-FFF2-40B4-BE49-F238E27FC236}">
              <a16:creationId xmlns:a16="http://schemas.microsoft.com/office/drawing/2014/main" id="{A1CA36E6-6D29-4FD7-8ADF-4390E70ED0C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45" name="TextBox 6344">
          <a:extLst>
            <a:ext uri="{FF2B5EF4-FFF2-40B4-BE49-F238E27FC236}">
              <a16:creationId xmlns:a16="http://schemas.microsoft.com/office/drawing/2014/main" id="{A604553A-350F-44A5-A856-2C401F04855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46" name="TextBox 6345">
          <a:extLst>
            <a:ext uri="{FF2B5EF4-FFF2-40B4-BE49-F238E27FC236}">
              <a16:creationId xmlns:a16="http://schemas.microsoft.com/office/drawing/2014/main" id="{08E26D1A-E548-415A-A16D-6305DF068E7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47" name="TextBox 6346">
          <a:extLst>
            <a:ext uri="{FF2B5EF4-FFF2-40B4-BE49-F238E27FC236}">
              <a16:creationId xmlns:a16="http://schemas.microsoft.com/office/drawing/2014/main" id="{BB0CF246-0F16-405C-A926-CB70E146922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48" name="TextBox 6347">
          <a:extLst>
            <a:ext uri="{FF2B5EF4-FFF2-40B4-BE49-F238E27FC236}">
              <a16:creationId xmlns:a16="http://schemas.microsoft.com/office/drawing/2014/main" id="{43D86608-5C28-4DF2-A690-7447A32CCB3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49" name="TextBox 6348">
          <a:extLst>
            <a:ext uri="{FF2B5EF4-FFF2-40B4-BE49-F238E27FC236}">
              <a16:creationId xmlns:a16="http://schemas.microsoft.com/office/drawing/2014/main" id="{2670748F-0769-4790-A34B-C650CDEC44F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50" name="TextBox 6349">
          <a:extLst>
            <a:ext uri="{FF2B5EF4-FFF2-40B4-BE49-F238E27FC236}">
              <a16:creationId xmlns:a16="http://schemas.microsoft.com/office/drawing/2014/main" id="{AFB3B6D5-DE03-49F6-8A5B-5C250B82694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51" name="TextBox 6350">
          <a:extLst>
            <a:ext uri="{FF2B5EF4-FFF2-40B4-BE49-F238E27FC236}">
              <a16:creationId xmlns:a16="http://schemas.microsoft.com/office/drawing/2014/main" id="{46C77068-36A9-473F-9FB2-B9C5138A72A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52" name="TextBox 6351">
          <a:extLst>
            <a:ext uri="{FF2B5EF4-FFF2-40B4-BE49-F238E27FC236}">
              <a16:creationId xmlns:a16="http://schemas.microsoft.com/office/drawing/2014/main" id="{4C7C7946-0656-4BDE-9FAD-F13CC2CB0CC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53" name="TextBox 6352">
          <a:extLst>
            <a:ext uri="{FF2B5EF4-FFF2-40B4-BE49-F238E27FC236}">
              <a16:creationId xmlns:a16="http://schemas.microsoft.com/office/drawing/2014/main" id="{52EE3852-3B42-4543-A223-398A66164D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54" name="TextBox 6353">
          <a:extLst>
            <a:ext uri="{FF2B5EF4-FFF2-40B4-BE49-F238E27FC236}">
              <a16:creationId xmlns:a16="http://schemas.microsoft.com/office/drawing/2014/main" id="{D1BD1CEA-8415-4EB2-9387-092FB403862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55" name="TextBox 6354">
          <a:extLst>
            <a:ext uri="{FF2B5EF4-FFF2-40B4-BE49-F238E27FC236}">
              <a16:creationId xmlns:a16="http://schemas.microsoft.com/office/drawing/2014/main" id="{9343379C-7DCC-4399-82BA-FF84D3E4322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56" name="TextBox 6355">
          <a:extLst>
            <a:ext uri="{FF2B5EF4-FFF2-40B4-BE49-F238E27FC236}">
              <a16:creationId xmlns:a16="http://schemas.microsoft.com/office/drawing/2014/main" id="{DE66AD7C-23F6-4CEE-933A-DCCF025196B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57" name="TextBox 6356">
          <a:extLst>
            <a:ext uri="{FF2B5EF4-FFF2-40B4-BE49-F238E27FC236}">
              <a16:creationId xmlns:a16="http://schemas.microsoft.com/office/drawing/2014/main" id="{B506A06E-934D-4B80-84C0-BC2CEE6585C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58" name="TextBox 6357">
          <a:extLst>
            <a:ext uri="{FF2B5EF4-FFF2-40B4-BE49-F238E27FC236}">
              <a16:creationId xmlns:a16="http://schemas.microsoft.com/office/drawing/2014/main" id="{5EE06B7A-863A-4C63-926C-2A3E33D1A41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59" name="TextBox 6358">
          <a:extLst>
            <a:ext uri="{FF2B5EF4-FFF2-40B4-BE49-F238E27FC236}">
              <a16:creationId xmlns:a16="http://schemas.microsoft.com/office/drawing/2014/main" id="{DD56C481-594E-4D97-87E7-317C4938206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60" name="TextBox 6359">
          <a:extLst>
            <a:ext uri="{FF2B5EF4-FFF2-40B4-BE49-F238E27FC236}">
              <a16:creationId xmlns:a16="http://schemas.microsoft.com/office/drawing/2014/main" id="{44EF0791-4933-469F-8C58-C39056C413B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61" name="TextBox 6360">
          <a:extLst>
            <a:ext uri="{FF2B5EF4-FFF2-40B4-BE49-F238E27FC236}">
              <a16:creationId xmlns:a16="http://schemas.microsoft.com/office/drawing/2014/main" id="{E8995AD8-47A9-4F23-B167-F09D360A629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62" name="TextBox 6361">
          <a:extLst>
            <a:ext uri="{FF2B5EF4-FFF2-40B4-BE49-F238E27FC236}">
              <a16:creationId xmlns:a16="http://schemas.microsoft.com/office/drawing/2014/main" id="{7438BBAE-C40E-4877-AA82-3339168A0F8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63" name="TextBox 6362">
          <a:extLst>
            <a:ext uri="{FF2B5EF4-FFF2-40B4-BE49-F238E27FC236}">
              <a16:creationId xmlns:a16="http://schemas.microsoft.com/office/drawing/2014/main" id="{70333EDA-BF67-4156-969D-54212A58A74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64" name="TextBox 6363">
          <a:extLst>
            <a:ext uri="{FF2B5EF4-FFF2-40B4-BE49-F238E27FC236}">
              <a16:creationId xmlns:a16="http://schemas.microsoft.com/office/drawing/2014/main" id="{FCAB32CD-15ED-4D79-BB93-A02CA8C4606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65" name="TextBox 6364">
          <a:extLst>
            <a:ext uri="{FF2B5EF4-FFF2-40B4-BE49-F238E27FC236}">
              <a16:creationId xmlns:a16="http://schemas.microsoft.com/office/drawing/2014/main" id="{A079D20C-709D-4059-B5BB-32C2286C31D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66" name="TextBox 6365">
          <a:extLst>
            <a:ext uri="{FF2B5EF4-FFF2-40B4-BE49-F238E27FC236}">
              <a16:creationId xmlns:a16="http://schemas.microsoft.com/office/drawing/2014/main" id="{325AB3F4-884D-44FA-A241-0066CB1F81D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67" name="TextBox 6366">
          <a:extLst>
            <a:ext uri="{FF2B5EF4-FFF2-40B4-BE49-F238E27FC236}">
              <a16:creationId xmlns:a16="http://schemas.microsoft.com/office/drawing/2014/main" id="{BE22DA2E-DB00-4490-9A10-7124CB33F1E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68" name="TextBox 6367">
          <a:extLst>
            <a:ext uri="{FF2B5EF4-FFF2-40B4-BE49-F238E27FC236}">
              <a16:creationId xmlns:a16="http://schemas.microsoft.com/office/drawing/2014/main" id="{235B9399-AB4E-4833-B323-941B9A1E430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69" name="TextBox 6368">
          <a:extLst>
            <a:ext uri="{FF2B5EF4-FFF2-40B4-BE49-F238E27FC236}">
              <a16:creationId xmlns:a16="http://schemas.microsoft.com/office/drawing/2014/main" id="{A5FA016A-15ED-47C0-9A34-D3DA702B8F2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70" name="TextBox 6369">
          <a:extLst>
            <a:ext uri="{FF2B5EF4-FFF2-40B4-BE49-F238E27FC236}">
              <a16:creationId xmlns:a16="http://schemas.microsoft.com/office/drawing/2014/main" id="{EECE93EE-5BB8-4ED7-BABF-E9782DD03C6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71" name="TextBox 6370">
          <a:extLst>
            <a:ext uri="{FF2B5EF4-FFF2-40B4-BE49-F238E27FC236}">
              <a16:creationId xmlns:a16="http://schemas.microsoft.com/office/drawing/2014/main" id="{965D8408-7F13-4706-A43D-62695347281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72" name="TextBox 6371">
          <a:extLst>
            <a:ext uri="{FF2B5EF4-FFF2-40B4-BE49-F238E27FC236}">
              <a16:creationId xmlns:a16="http://schemas.microsoft.com/office/drawing/2014/main" id="{BA7DBE64-EA75-4F02-8209-31611177E01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73" name="TextBox 6372">
          <a:extLst>
            <a:ext uri="{FF2B5EF4-FFF2-40B4-BE49-F238E27FC236}">
              <a16:creationId xmlns:a16="http://schemas.microsoft.com/office/drawing/2014/main" id="{5D55620E-2132-4BD9-A01A-3AD3CD88975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74" name="TextBox 6373">
          <a:extLst>
            <a:ext uri="{FF2B5EF4-FFF2-40B4-BE49-F238E27FC236}">
              <a16:creationId xmlns:a16="http://schemas.microsoft.com/office/drawing/2014/main" id="{31C70F62-4EB1-48BD-B8D6-E3766882D2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75" name="TextBox 6374">
          <a:extLst>
            <a:ext uri="{FF2B5EF4-FFF2-40B4-BE49-F238E27FC236}">
              <a16:creationId xmlns:a16="http://schemas.microsoft.com/office/drawing/2014/main" id="{B3D0F968-8DC2-40BA-A8CE-A2688A0BD26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76" name="TextBox 6375">
          <a:extLst>
            <a:ext uri="{FF2B5EF4-FFF2-40B4-BE49-F238E27FC236}">
              <a16:creationId xmlns:a16="http://schemas.microsoft.com/office/drawing/2014/main" id="{D2A1648F-ABA4-4FBB-9D94-1C8F6F96F4E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77" name="TextBox 6376">
          <a:extLst>
            <a:ext uri="{FF2B5EF4-FFF2-40B4-BE49-F238E27FC236}">
              <a16:creationId xmlns:a16="http://schemas.microsoft.com/office/drawing/2014/main" id="{0E0B63C6-1F1E-4868-AC5A-9A3A8C4FB86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78" name="TextBox 6377">
          <a:extLst>
            <a:ext uri="{FF2B5EF4-FFF2-40B4-BE49-F238E27FC236}">
              <a16:creationId xmlns:a16="http://schemas.microsoft.com/office/drawing/2014/main" id="{E1590D6D-CE93-4060-BDC4-0FAA584DB25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79" name="TextBox 6378">
          <a:extLst>
            <a:ext uri="{FF2B5EF4-FFF2-40B4-BE49-F238E27FC236}">
              <a16:creationId xmlns:a16="http://schemas.microsoft.com/office/drawing/2014/main" id="{80B50C62-F5F8-4CAB-B9E7-52CF6DABF2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80" name="TextBox 6379">
          <a:extLst>
            <a:ext uri="{FF2B5EF4-FFF2-40B4-BE49-F238E27FC236}">
              <a16:creationId xmlns:a16="http://schemas.microsoft.com/office/drawing/2014/main" id="{F4A46CE3-0F63-4349-9061-9B93B657C36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81" name="TextBox 6380">
          <a:extLst>
            <a:ext uri="{FF2B5EF4-FFF2-40B4-BE49-F238E27FC236}">
              <a16:creationId xmlns:a16="http://schemas.microsoft.com/office/drawing/2014/main" id="{CF42A29D-DD37-49B6-A00D-9A1C3FE2F1B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82" name="TextBox 6381">
          <a:extLst>
            <a:ext uri="{FF2B5EF4-FFF2-40B4-BE49-F238E27FC236}">
              <a16:creationId xmlns:a16="http://schemas.microsoft.com/office/drawing/2014/main" id="{8C83DF42-3DB1-4840-9A7C-230684C60CC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83" name="TextBox 6382">
          <a:extLst>
            <a:ext uri="{FF2B5EF4-FFF2-40B4-BE49-F238E27FC236}">
              <a16:creationId xmlns:a16="http://schemas.microsoft.com/office/drawing/2014/main" id="{82FE64E2-CF28-4833-8773-7AE8001546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84" name="TextBox 6383">
          <a:extLst>
            <a:ext uri="{FF2B5EF4-FFF2-40B4-BE49-F238E27FC236}">
              <a16:creationId xmlns:a16="http://schemas.microsoft.com/office/drawing/2014/main" id="{3B21E0B5-88E8-462B-A1A0-B5F8394F74A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85" name="TextBox 6384">
          <a:extLst>
            <a:ext uri="{FF2B5EF4-FFF2-40B4-BE49-F238E27FC236}">
              <a16:creationId xmlns:a16="http://schemas.microsoft.com/office/drawing/2014/main" id="{20B443DB-EE4C-4D8A-99C5-B31FD9D12BA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86" name="TextBox 6385">
          <a:extLst>
            <a:ext uri="{FF2B5EF4-FFF2-40B4-BE49-F238E27FC236}">
              <a16:creationId xmlns:a16="http://schemas.microsoft.com/office/drawing/2014/main" id="{CCB87E48-C5BF-4F71-A909-E5585FB0460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87" name="TextBox 6386">
          <a:extLst>
            <a:ext uri="{FF2B5EF4-FFF2-40B4-BE49-F238E27FC236}">
              <a16:creationId xmlns:a16="http://schemas.microsoft.com/office/drawing/2014/main" id="{FC376174-C705-4F6E-94B0-3402030C100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88" name="TextBox 6387">
          <a:extLst>
            <a:ext uri="{FF2B5EF4-FFF2-40B4-BE49-F238E27FC236}">
              <a16:creationId xmlns:a16="http://schemas.microsoft.com/office/drawing/2014/main" id="{CAB7DC90-CE5B-4F64-9B30-77E38B6E811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89" name="TextBox 6388">
          <a:extLst>
            <a:ext uri="{FF2B5EF4-FFF2-40B4-BE49-F238E27FC236}">
              <a16:creationId xmlns:a16="http://schemas.microsoft.com/office/drawing/2014/main" id="{5CC4FB14-E311-4D1F-92C4-6A1930255B7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90" name="TextBox 6389">
          <a:extLst>
            <a:ext uri="{FF2B5EF4-FFF2-40B4-BE49-F238E27FC236}">
              <a16:creationId xmlns:a16="http://schemas.microsoft.com/office/drawing/2014/main" id="{E2546145-5794-4C82-8710-591ED86BEAC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91" name="TextBox 6390">
          <a:extLst>
            <a:ext uri="{FF2B5EF4-FFF2-40B4-BE49-F238E27FC236}">
              <a16:creationId xmlns:a16="http://schemas.microsoft.com/office/drawing/2014/main" id="{F6E057F1-5C2E-4537-B803-844DFBBBA3C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92" name="TextBox 6391">
          <a:extLst>
            <a:ext uri="{FF2B5EF4-FFF2-40B4-BE49-F238E27FC236}">
              <a16:creationId xmlns:a16="http://schemas.microsoft.com/office/drawing/2014/main" id="{29EC882A-8CD8-4B2F-9720-20116460CBA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93" name="TextBox 6392">
          <a:extLst>
            <a:ext uri="{FF2B5EF4-FFF2-40B4-BE49-F238E27FC236}">
              <a16:creationId xmlns:a16="http://schemas.microsoft.com/office/drawing/2014/main" id="{42914631-27C4-4A8E-AE03-2967D203E3D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94" name="TextBox 6393">
          <a:extLst>
            <a:ext uri="{FF2B5EF4-FFF2-40B4-BE49-F238E27FC236}">
              <a16:creationId xmlns:a16="http://schemas.microsoft.com/office/drawing/2014/main" id="{66D1FC34-3B58-41CE-9597-1F0E478DF9C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95" name="TextBox 6394">
          <a:extLst>
            <a:ext uri="{FF2B5EF4-FFF2-40B4-BE49-F238E27FC236}">
              <a16:creationId xmlns:a16="http://schemas.microsoft.com/office/drawing/2014/main" id="{38BCA11C-2685-4D11-85FB-C5E3EE53575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96" name="TextBox 6395">
          <a:extLst>
            <a:ext uri="{FF2B5EF4-FFF2-40B4-BE49-F238E27FC236}">
              <a16:creationId xmlns:a16="http://schemas.microsoft.com/office/drawing/2014/main" id="{11731A08-E58B-43A4-B49A-EA749D062C7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97" name="TextBox 6396">
          <a:extLst>
            <a:ext uri="{FF2B5EF4-FFF2-40B4-BE49-F238E27FC236}">
              <a16:creationId xmlns:a16="http://schemas.microsoft.com/office/drawing/2014/main" id="{BBA2D3AA-7805-4B2B-BD99-B37BE881FEF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98" name="TextBox 6397">
          <a:extLst>
            <a:ext uri="{FF2B5EF4-FFF2-40B4-BE49-F238E27FC236}">
              <a16:creationId xmlns:a16="http://schemas.microsoft.com/office/drawing/2014/main" id="{256A6503-767F-445C-B2F8-5068EDC1212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399" name="TextBox 6398">
          <a:extLst>
            <a:ext uri="{FF2B5EF4-FFF2-40B4-BE49-F238E27FC236}">
              <a16:creationId xmlns:a16="http://schemas.microsoft.com/office/drawing/2014/main" id="{7BE2D804-9572-4FB3-9D0D-B311A7BC797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00" name="TextBox 6399">
          <a:extLst>
            <a:ext uri="{FF2B5EF4-FFF2-40B4-BE49-F238E27FC236}">
              <a16:creationId xmlns:a16="http://schemas.microsoft.com/office/drawing/2014/main" id="{CC8CE540-2ED7-4470-A548-30E3860C49D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01" name="TextBox 6400">
          <a:extLst>
            <a:ext uri="{FF2B5EF4-FFF2-40B4-BE49-F238E27FC236}">
              <a16:creationId xmlns:a16="http://schemas.microsoft.com/office/drawing/2014/main" id="{1177D64A-4841-4EFD-8AAD-53B25FB3414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02" name="TextBox 6401">
          <a:extLst>
            <a:ext uri="{FF2B5EF4-FFF2-40B4-BE49-F238E27FC236}">
              <a16:creationId xmlns:a16="http://schemas.microsoft.com/office/drawing/2014/main" id="{B9D6A3DD-D179-487B-8CE4-ABFF59629E2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03" name="TextBox 6402">
          <a:extLst>
            <a:ext uri="{FF2B5EF4-FFF2-40B4-BE49-F238E27FC236}">
              <a16:creationId xmlns:a16="http://schemas.microsoft.com/office/drawing/2014/main" id="{636486F8-2F19-4F7B-8F1E-5B4D6EB51C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04" name="TextBox 6403">
          <a:extLst>
            <a:ext uri="{FF2B5EF4-FFF2-40B4-BE49-F238E27FC236}">
              <a16:creationId xmlns:a16="http://schemas.microsoft.com/office/drawing/2014/main" id="{2A233816-0839-452B-ADAF-CEF1DF8B6B8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05" name="TextBox 6404">
          <a:extLst>
            <a:ext uri="{FF2B5EF4-FFF2-40B4-BE49-F238E27FC236}">
              <a16:creationId xmlns:a16="http://schemas.microsoft.com/office/drawing/2014/main" id="{A51590E3-5D4C-42E3-8441-BC19D8876E0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06" name="TextBox 6405">
          <a:extLst>
            <a:ext uri="{FF2B5EF4-FFF2-40B4-BE49-F238E27FC236}">
              <a16:creationId xmlns:a16="http://schemas.microsoft.com/office/drawing/2014/main" id="{714CA5C7-C60A-444D-8763-D84D51201D5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07" name="TextBox 6406">
          <a:extLst>
            <a:ext uri="{FF2B5EF4-FFF2-40B4-BE49-F238E27FC236}">
              <a16:creationId xmlns:a16="http://schemas.microsoft.com/office/drawing/2014/main" id="{8729063E-DEB3-44FC-8621-C96EA0D7515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08" name="TextBox 6407">
          <a:extLst>
            <a:ext uri="{FF2B5EF4-FFF2-40B4-BE49-F238E27FC236}">
              <a16:creationId xmlns:a16="http://schemas.microsoft.com/office/drawing/2014/main" id="{57D8F1A1-AC43-465C-BA01-BC1FBFBEBA7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09" name="TextBox 6408">
          <a:extLst>
            <a:ext uri="{FF2B5EF4-FFF2-40B4-BE49-F238E27FC236}">
              <a16:creationId xmlns:a16="http://schemas.microsoft.com/office/drawing/2014/main" id="{7BA6F58A-1799-42E4-AB8E-77D9E047ED1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10" name="TextBox 6409">
          <a:extLst>
            <a:ext uri="{FF2B5EF4-FFF2-40B4-BE49-F238E27FC236}">
              <a16:creationId xmlns:a16="http://schemas.microsoft.com/office/drawing/2014/main" id="{9C0291A3-C800-41ED-B834-D631E1F0597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11" name="TextBox 6410">
          <a:extLst>
            <a:ext uri="{FF2B5EF4-FFF2-40B4-BE49-F238E27FC236}">
              <a16:creationId xmlns:a16="http://schemas.microsoft.com/office/drawing/2014/main" id="{21A7FCF7-5BC9-4C1A-AB7E-B2A76BB402F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12" name="TextBox 6411">
          <a:extLst>
            <a:ext uri="{FF2B5EF4-FFF2-40B4-BE49-F238E27FC236}">
              <a16:creationId xmlns:a16="http://schemas.microsoft.com/office/drawing/2014/main" id="{B1D757B5-0C1B-447F-8EAF-6948243E17E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13" name="TextBox 6412">
          <a:extLst>
            <a:ext uri="{FF2B5EF4-FFF2-40B4-BE49-F238E27FC236}">
              <a16:creationId xmlns:a16="http://schemas.microsoft.com/office/drawing/2014/main" id="{BF48D8E2-973D-46A3-98E9-0968100F250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14" name="TextBox 6413">
          <a:extLst>
            <a:ext uri="{FF2B5EF4-FFF2-40B4-BE49-F238E27FC236}">
              <a16:creationId xmlns:a16="http://schemas.microsoft.com/office/drawing/2014/main" id="{3A423E72-39FA-4CBF-B1A6-9F28660CD48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15" name="TextBox 6414">
          <a:extLst>
            <a:ext uri="{FF2B5EF4-FFF2-40B4-BE49-F238E27FC236}">
              <a16:creationId xmlns:a16="http://schemas.microsoft.com/office/drawing/2014/main" id="{B3A44D89-E3A2-4E63-84D4-5C1F50921F1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16" name="TextBox 6415">
          <a:extLst>
            <a:ext uri="{FF2B5EF4-FFF2-40B4-BE49-F238E27FC236}">
              <a16:creationId xmlns:a16="http://schemas.microsoft.com/office/drawing/2014/main" id="{4B67B4D2-D41C-4524-ABFD-98644D16897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17" name="TextBox 6416">
          <a:extLst>
            <a:ext uri="{FF2B5EF4-FFF2-40B4-BE49-F238E27FC236}">
              <a16:creationId xmlns:a16="http://schemas.microsoft.com/office/drawing/2014/main" id="{5C5BF8C9-7C57-443B-A1F6-66641EE0BF3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18" name="TextBox 6417">
          <a:extLst>
            <a:ext uri="{FF2B5EF4-FFF2-40B4-BE49-F238E27FC236}">
              <a16:creationId xmlns:a16="http://schemas.microsoft.com/office/drawing/2014/main" id="{431EBF0E-3FDF-4942-94D5-AFBFE8EFDCE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19" name="TextBox 6418">
          <a:extLst>
            <a:ext uri="{FF2B5EF4-FFF2-40B4-BE49-F238E27FC236}">
              <a16:creationId xmlns:a16="http://schemas.microsoft.com/office/drawing/2014/main" id="{08ADB720-C72B-4995-BFFF-0A0F8DAEC2A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20" name="TextBox 6419">
          <a:extLst>
            <a:ext uri="{FF2B5EF4-FFF2-40B4-BE49-F238E27FC236}">
              <a16:creationId xmlns:a16="http://schemas.microsoft.com/office/drawing/2014/main" id="{41E7B600-D2BD-4B38-AFFA-0DE19AF5B0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21" name="TextBox 6420">
          <a:extLst>
            <a:ext uri="{FF2B5EF4-FFF2-40B4-BE49-F238E27FC236}">
              <a16:creationId xmlns:a16="http://schemas.microsoft.com/office/drawing/2014/main" id="{77FACC72-040E-41DC-BDD2-89500168E36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22" name="TextBox 6421">
          <a:extLst>
            <a:ext uri="{FF2B5EF4-FFF2-40B4-BE49-F238E27FC236}">
              <a16:creationId xmlns:a16="http://schemas.microsoft.com/office/drawing/2014/main" id="{BDBEA84C-5DB6-4467-94CD-5DB8D534272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23" name="TextBox 6422">
          <a:extLst>
            <a:ext uri="{FF2B5EF4-FFF2-40B4-BE49-F238E27FC236}">
              <a16:creationId xmlns:a16="http://schemas.microsoft.com/office/drawing/2014/main" id="{67E2EF8C-5AB2-4BAD-A034-D6902B20370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24" name="TextBox 6423">
          <a:extLst>
            <a:ext uri="{FF2B5EF4-FFF2-40B4-BE49-F238E27FC236}">
              <a16:creationId xmlns:a16="http://schemas.microsoft.com/office/drawing/2014/main" id="{B0036C24-549E-4A4E-9BE8-6E3C200CBAE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25" name="TextBox 6424">
          <a:extLst>
            <a:ext uri="{FF2B5EF4-FFF2-40B4-BE49-F238E27FC236}">
              <a16:creationId xmlns:a16="http://schemas.microsoft.com/office/drawing/2014/main" id="{2EB4F49B-1818-4912-B3AE-7A4FDC88F6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26" name="TextBox 6425">
          <a:extLst>
            <a:ext uri="{FF2B5EF4-FFF2-40B4-BE49-F238E27FC236}">
              <a16:creationId xmlns:a16="http://schemas.microsoft.com/office/drawing/2014/main" id="{EBD37D80-6ED8-4C95-9D95-A91F6EB3626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27" name="TextBox 6426">
          <a:extLst>
            <a:ext uri="{FF2B5EF4-FFF2-40B4-BE49-F238E27FC236}">
              <a16:creationId xmlns:a16="http://schemas.microsoft.com/office/drawing/2014/main" id="{8CB1D58D-4818-4713-9C04-DBCB8EF2461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28" name="TextBox 6427">
          <a:extLst>
            <a:ext uri="{FF2B5EF4-FFF2-40B4-BE49-F238E27FC236}">
              <a16:creationId xmlns:a16="http://schemas.microsoft.com/office/drawing/2014/main" id="{05F28A16-BFA2-4339-A8D8-837E470E26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29" name="TextBox 6428">
          <a:extLst>
            <a:ext uri="{FF2B5EF4-FFF2-40B4-BE49-F238E27FC236}">
              <a16:creationId xmlns:a16="http://schemas.microsoft.com/office/drawing/2014/main" id="{AE81F8E3-810C-4BFE-AE02-F7BBB43B121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30" name="TextBox 6429">
          <a:extLst>
            <a:ext uri="{FF2B5EF4-FFF2-40B4-BE49-F238E27FC236}">
              <a16:creationId xmlns:a16="http://schemas.microsoft.com/office/drawing/2014/main" id="{9A2BB053-25BE-4DBA-9BD2-0982C5A7A56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31" name="TextBox 6430">
          <a:extLst>
            <a:ext uri="{FF2B5EF4-FFF2-40B4-BE49-F238E27FC236}">
              <a16:creationId xmlns:a16="http://schemas.microsoft.com/office/drawing/2014/main" id="{C2E50D5E-83FF-4C86-81C8-B29E04963A9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32" name="TextBox 6431">
          <a:extLst>
            <a:ext uri="{FF2B5EF4-FFF2-40B4-BE49-F238E27FC236}">
              <a16:creationId xmlns:a16="http://schemas.microsoft.com/office/drawing/2014/main" id="{01CD6E55-CF6F-465C-A697-E7946200BDF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33" name="TextBox 6432">
          <a:extLst>
            <a:ext uri="{FF2B5EF4-FFF2-40B4-BE49-F238E27FC236}">
              <a16:creationId xmlns:a16="http://schemas.microsoft.com/office/drawing/2014/main" id="{78F13A22-DE50-418C-B103-61AA3B2F215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34" name="TextBox 6433">
          <a:extLst>
            <a:ext uri="{FF2B5EF4-FFF2-40B4-BE49-F238E27FC236}">
              <a16:creationId xmlns:a16="http://schemas.microsoft.com/office/drawing/2014/main" id="{CA616AA9-5A96-4E72-8A40-378D9CFBA7D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35" name="TextBox 6434">
          <a:extLst>
            <a:ext uri="{FF2B5EF4-FFF2-40B4-BE49-F238E27FC236}">
              <a16:creationId xmlns:a16="http://schemas.microsoft.com/office/drawing/2014/main" id="{C4D5372D-B960-4C08-8E7E-E935062300A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36" name="TextBox 6435">
          <a:extLst>
            <a:ext uri="{FF2B5EF4-FFF2-40B4-BE49-F238E27FC236}">
              <a16:creationId xmlns:a16="http://schemas.microsoft.com/office/drawing/2014/main" id="{01E6CF7E-65D4-45F8-9329-CBACED741A1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37" name="TextBox 6436">
          <a:extLst>
            <a:ext uri="{FF2B5EF4-FFF2-40B4-BE49-F238E27FC236}">
              <a16:creationId xmlns:a16="http://schemas.microsoft.com/office/drawing/2014/main" id="{0E186288-EDA2-45DB-A5AE-F0F3636A2B8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38" name="TextBox 6437">
          <a:extLst>
            <a:ext uri="{FF2B5EF4-FFF2-40B4-BE49-F238E27FC236}">
              <a16:creationId xmlns:a16="http://schemas.microsoft.com/office/drawing/2014/main" id="{F425814E-8935-4358-AB0B-0EF7072A9D4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39" name="TextBox 6438">
          <a:extLst>
            <a:ext uri="{FF2B5EF4-FFF2-40B4-BE49-F238E27FC236}">
              <a16:creationId xmlns:a16="http://schemas.microsoft.com/office/drawing/2014/main" id="{AB4382F6-E7F9-4FA6-BD36-0CB5EB96AAC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40" name="TextBox 6439">
          <a:extLst>
            <a:ext uri="{FF2B5EF4-FFF2-40B4-BE49-F238E27FC236}">
              <a16:creationId xmlns:a16="http://schemas.microsoft.com/office/drawing/2014/main" id="{3FE7F093-2AF5-4D51-88A8-DB213BD760B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41" name="TextBox 6440">
          <a:extLst>
            <a:ext uri="{FF2B5EF4-FFF2-40B4-BE49-F238E27FC236}">
              <a16:creationId xmlns:a16="http://schemas.microsoft.com/office/drawing/2014/main" id="{5E6D7F92-E9B4-48F5-9C61-F15B6352BB5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42" name="TextBox 6441">
          <a:extLst>
            <a:ext uri="{FF2B5EF4-FFF2-40B4-BE49-F238E27FC236}">
              <a16:creationId xmlns:a16="http://schemas.microsoft.com/office/drawing/2014/main" id="{2AA318FF-2943-48B8-8DBE-F6553F1AEF1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43" name="TextBox 6442">
          <a:extLst>
            <a:ext uri="{FF2B5EF4-FFF2-40B4-BE49-F238E27FC236}">
              <a16:creationId xmlns:a16="http://schemas.microsoft.com/office/drawing/2014/main" id="{A4EF060C-CD7E-410B-AFDC-72F003C45B6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44" name="TextBox 6443">
          <a:extLst>
            <a:ext uri="{FF2B5EF4-FFF2-40B4-BE49-F238E27FC236}">
              <a16:creationId xmlns:a16="http://schemas.microsoft.com/office/drawing/2014/main" id="{04E50053-09E7-44E6-9E7C-60B4E3C814B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45" name="TextBox 6444">
          <a:extLst>
            <a:ext uri="{FF2B5EF4-FFF2-40B4-BE49-F238E27FC236}">
              <a16:creationId xmlns:a16="http://schemas.microsoft.com/office/drawing/2014/main" id="{8359C7BD-A3E4-4450-B1D7-86769BBD591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46" name="TextBox 6445">
          <a:extLst>
            <a:ext uri="{FF2B5EF4-FFF2-40B4-BE49-F238E27FC236}">
              <a16:creationId xmlns:a16="http://schemas.microsoft.com/office/drawing/2014/main" id="{BB782970-A0E5-4E67-AD55-0BB2AD56A8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47" name="TextBox 6446">
          <a:extLst>
            <a:ext uri="{FF2B5EF4-FFF2-40B4-BE49-F238E27FC236}">
              <a16:creationId xmlns:a16="http://schemas.microsoft.com/office/drawing/2014/main" id="{1A961872-BCB4-443A-A5DF-83BE44E4B06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48" name="TextBox 6447">
          <a:extLst>
            <a:ext uri="{FF2B5EF4-FFF2-40B4-BE49-F238E27FC236}">
              <a16:creationId xmlns:a16="http://schemas.microsoft.com/office/drawing/2014/main" id="{4D7A5BAF-0B84-4912-886E-51068051100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49" name="TextBox 6448">
          <a:extLst>
            <a:ext uri="{FF2B5EF4-FFF2-40B4-BE49-F238E27FC236}">
              <a16:creationId xmlns:a16="http://schemas.microsoft.com/office/drawing/2014/main" id="{262557FC-E73A-4A90-9A81-985D148DFCE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50" name="TextBox 6449">
          <a:extLst>
            <a:ext uri="{FF2B5EF4-FFF2-40B4-BE49-F238E27FC236}">
              <a16:creationId xmlns:a16="http://schemas.microsoft.com/office/drawing/2014/main" id="{1BA9F47B-5E6E-4365-A634-BE0AFF5B103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51" name="TextBox 6450">
          <a:extLst>
            <a:ext uri="{FF2B5EF4-FFF2-40B4-BE49-F238E27FC236}">
              <a16:creationId xmlns:a16="http://schemas.microsoft.com/office/drawing/2014/main" id="{D3264B0B-3C22-4FED-A472-9EA96DF3866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52" name="TextBox 6451">
          <a:extLst>
            <a:ext uri="{FF2B5EF4-FFF2-40B4-BE49-F238E27FC236}">
              <a16:creationId xmlns:a16="http://schemas.microsoft.com/office/drawing/2014/main" id="{057BC1B1-568F-4144-A234-A52B8256690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53" name="TextBox 6452">
          <a:extLst>
            <a:ext uri="{FF2B5EF4-FFF2-40B4-BE49-F238E27FC236}">
              <a16:creationId xmlns:a16="http://schemas.microsoft.com/office/drawing/2014/main" id="{70DAAE74-4339-4862-AD92-130C538C491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54" name="TextBox 6453">
          <a:extLst>
            <a:ext uri="{FF2B5EF4-FFF2-40B4-BE49-F238E27FC236}">
              <a16:creationId xmlns:a16="http://schemas.microsoft.com/office/drawing/2014/main" id="{87564C1B-0D00-42A0-8765-56E90BAE6AA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55" name="TextBox 6454">
          <a:extLst>
            <a:ext uri="{FF2B5EF4-FFF2-40B4-BE49-F238E27FC236}">
              <a16:creationId xmlns:a16="http://schemas.microsoft.com/office/drawing/2014/main" id="{0E784422-AF5D-4B77-845B-812143C967F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56" name="TextBox 6455">
          <a:extLst>
            <a:ext uri="{FF2B5EF4-FFF2-40B4-BE49-F238E27FC236}">
              <a16:creationId xmlns:a16="http://schemas.microsoft.com/office/drawing/2014/main" id="{1C0660F6-4DD7-4D37-9CF5-CE0DAD18E8F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57" name="TextBox 6456">
          <a:extLst>
            <a:ext uri="{FF2B5EF4-FFF2-40B4-BE49-F238E27FC236}">
              <a16:creationId xmlns:a16="http://schemas.microsoft.com/office/drawing/2014/main" id="{8928965F-175D-4D4B-87D4-9712D4F3320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58" name="TextBox 6457">
          <a:extLst>
            <a:ext uri="{FF2B5EF4-FFF2-40B4-BE49-F238E27FC236}">
              <a16:creationId xmlns:a16="http://schemas.microsoft.com/office/drawing/2014/main" id="{11D214BA-A33F-4EC1-AE2A-1C5E2B8BBD7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59" name="TextBox 6458">
          <a:extLst>
            <a:ext uri="{FF2B5EF4-FFF2-40B4-BE49-F238E27FC236}">
              <a16:creationId xmlns:a16="http://schemas.microsoft.com/office/drawing/2014/main" id="{4150226A-0116-4A14-B1F6-9ABCAB1E6D7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60" name="TextBox 6459">
          <a:extLst>
            <a:ext uri="{FF2B5EF4-FFF2-40B4-BE49-F238E27FC236}">
              <a16:creationId xmlns:a16="http://schemas.microsoft.com/office/drawing/2014/main" id="{D89877BB-A370-43E5-BE04-C0F155AA239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61" name="TextBox 6460">
          <a:extLst>
            <a:ext uri="{FF2B5EF4-FFF2-40B4-BE49-F238E27FC236}">
              <a16:creationId xmlns:a16="http://schemas.microsoft.com/office/drawing/2014/main" id="{AB156F19-5110-4C63-951D-F5192D036B6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62" name="TextBox 6461">
          <a:extLst>
            <a:ext uri="{FF2B5EF4-FFF2-40B4-BE49-F238E27FC236}">
              <a16:creationId xmlns:a16="http://schemas.microsoft.com/office/drawing/2014/main" id="{28FCC6E7-3BCE-4E3B-9CE4-6B78C2DF135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63" name="TextBox 6462">
          <a:extLst>
            <a:ext uri="{FF2B5EF4-FFF2-40B4-BE49-F238E27FC236}">
              <a16:creationId xmlns:a16="http://schemas.microsoft.com/office/drawing/2014/main" id="{C3E31C17-1D84-4EC3-8439-D7A80834703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64" name="TextBox 6463">
          <a:extLst>
            <a:ext uri="{FF2B5EF4-FFF2-40B4-BE49-F238E27FC236}">
              <a16:creationId xmlns:a16="http://schemas.microsoft.com/office/drawing/2014/main" id="{E65AB043-C586-4D3F-BA1F-ABDA3CEBED8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65" name="TextBox 6464">
          <a:extLst>
            <a:ext uri="{FF2B5EF4-FFF2-40B4-BE49-F238E27FC236}">
              <a16:creationId xmlns:a16="http://schemas.microsoft.com/office/drawing/2014/main" id="{876B8B0F-0E0E-4739-B16E-E37A79C1667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66" name="TextBox 6465">
          <a:extLst>
            <a:ext uri="{FF2B5EF4-FFF2-40B4-BE49-F238E27FC236}">
              <a16:creationId xmlns:a16="http://schemas.microsoft.com/office/drawing/2014/main" id="{97704DD2-8FD6-4FC5-ABE6-2E8D573E1B9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67" name="TextBox 6466">
          <a:extLst>
            <a:ext uri="{FF2B5EF4-FFF2-40B4-BE49-F238E27FC236}">
              <a16:creationId xmlns:a16="http://schemas.microsoft.com/office/drawing/2014/main" id="{96F375A0-9AAD-480B-960E-EBD79C392B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68" name="TextBox 6467">
          <a:extLst>
            <a:ext uri="{FF2B5EF4-FFF2-40B4-BE49-F238E27FC236}">
              <a16:creationId xmlns:a16="http://schemas.microsoft.com/office/drawing/2014/main" id="{D5A4B9ED-F332-48D3-ADFA-F5B17318443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69" name="TextBox 6468">
          <a:extLst>
            <a:ext uri="{FF2B5EF4-FFF2-40B4-BE49-F238E27FC236}">
              <a16:creationId xmlns:a16="http://schemas.microsoft.com/office/drawing/2014/main" id="{066B052B-084B-4518-90A8-F3C4FC9D115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70" name="TextBox 6469">
          <a:extLst>
            <a:ext uri="{FF2B5EF4-FFF2-40B4-BE49-F238E27FC236}">
              <a16:creationId xmlns:a16="http://schemas.microsoft.com/office/drawing/2014/main" id="{BDF282C5-788C-4B5E-B971-E23B26A4882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71" name="TextBox 6470">
          <a:extLst>
            <a:ext uri="{FF2B5EF4-FFF2-40B4-BE49-F238E27FC236}">
              <a16:creationId xmlns:a16="http://schemas.microsoft.com/office/drawing/2014/main" id="{2B028416-9137-4D5A-B78F-769BADBC119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72" name="TextBox 6471">
          <a:extLst>
            <a:ext uri="{FF2B5EF4-FFF2-40B4-BE49-F238E27FC236}">
              <a16:creationId xmlns:a16="http://schemas.microsoft.com/office/drawing/2014/main" id="{939D3211-3CDC-47DB-B7A3-3E1C592EFF8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73" name="TextBox 6472">
          <a:extLst>
            <a:ext uri="{FF2B5EF4-FFF2-40B4-BE49-F238E27FC236}">
              <a16:creationId xmlns:a16="http://schemas.microsoft.com/office/drawing/2014/main" id="{ACBD37EF-0BE1-4319-81D4-F60AAD3358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74" name="TextBox 6473">
          <a:extLst>
            <a:ext uri="{FF2B5EF4-FFF2-40B4-BE49-F238E27FC236}">
              <a16:creationId xmlns:a16="http://schemas.microsoft.com/office/drawing/2014/main" id="{CA94F64F-0DB2-4CD6-8B35-2F8617A2A75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75" name="TextBox 6474">
          <a:extLst>
            <a:ext uri="{FF2B5EF4-FFF2-40B4-BE49-F238E27FC236}">
              <a16:creationId xmlns:a16="http://schemas.microsoft.com/office/drawing/2014/main" id="{A8494AF7-0C4A-4C36-B7E8-9EBA846933D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76" name="TextBox 6475">
          <a:extLst>
            <a:ext uri="{FF2B5EF4-FFF2-40B4-BE49-F238E27FC236}">
              <a16:creationId xmlns:a16="http://schemas.microsoft.com/office/drawing/2014/main" id="{B765D1D7-75DC-4D75-85C3-39581AB2605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77" name="TextBox 6476">
          <a:extLst>
            <a:ext uri="{FF2B5EF4-FFF2-40B4-BE49-F238E27FC236}">
              <a16:creationId xmlns:a16="http://schemas.microsoft.com/office/drawing/2014/main" id="{7AA4C37B-5D13-4042-B789-7EA08E7E6B7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78" name="TextBox 6477">
          <a:extLst>
            <a:ext uri="{FF2B5EF4-FFF2-40B4-BE49-F238E27FC236}">
              <a16:creationId xmlns:a16="http://schemas.microsoft.com/office/drawing/2014/main" id="{04522398-58B4-42E7-882A-66FEEAD9259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79" name="TextBox 6478">
          <a:extLst>
            <a:ext uri="{FF2B5EF4-FFF2-40B4-BE49-F238E27FC236}">
              <a16:creationId xmlns:a16="http://schemas.microsoft.com/office/drawing/2014/main" id="{46444407-AF74-43B1-850A-7A6BCD97F35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80" name="TextBox 6479">
          <a:extLst>
            <a:ext uri="{FF2B5EF4-FFF2-40B4-BE49-F238E27FC236}">
              <a16:creationId xmlns:a16="http://schemas.microsoft.com/office/drawing/2014/main" id="{4781B366-FBF8-40B0-A715-DB87F70533E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81" name="TextBox 6480">
          <a:extLst>
            <a:ext uri="{FF2B5EF4-FFF2-40B4-BE49-F238E27FC236}">
              <a16:creationId xmlns:a16="http://schemas.microsoft.com/office/drawing/2014/main" id="{79921B62-C223-44A5-AC71-23BDC6AABAA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82" name="TextBox 6481">
          <a:extLst>
            <a:ext uri="{FF2B5EF4-FFF2-40B4-BE49-F238E27FC236}">
              <a16:creationId xmlns:a16="http://schemas.microsoft.com/office/drawing/2014/main" id="{5EEACCDB-C3FA-4297-BB5B-930DC40A012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83" name="TextBox 6482">
          <a:extLst>
            <a:ext uri="{FF2B5EF4-FFF2-40B4-BE49-F238E27FC236}">
              <a16:creationId xmlns:a16="http://schemas.microsoft.com/office/drawing/2014/main" id="{F75DBB1C-453F-4EE4-9045-2B6FA3F454A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84" name="TextBox 6483">
          <a:extLst>
            <a:ext uri="{FF2B5EF4-FFF2-40B4-BE49-F238E27FC236}">
              <a16:creationId xmlns:a16="http://schemas.microsoft.com/office/drawing/2014/main" id="{DED1BCCF-2453-427B-9F57-FCE2409FE05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85" name="TextBox 6484">
          <a:extLst>
            <a:ext uri="{FF2B5EF4-FFF2-40B4-BE49-F238E27FC236}">
              <a16:creationId xmlns:a16="http://schemas.microsoft.com/office/drawing/2014/main" id="{A5F9A680-7D4B-49E7-82EB-72AE58EFE21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86" name="TextBox 6485">
          <a:extLst>
            <a:ext uri="{FF2B5EF4-FFF2-40B4-BE49-F238E27FC236}">
              <a16:creationId xmlns:a16="http://schemas.microsoft.com/office/drawing/2014/main" id="{20E9E648-D021-44FD-A96A-126209690D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87" name="TextBox 6486">
          <a:extLst>
            <a:ext uri="{FF2B5EF4-FFF2-40B4-BE49-F238E27FC236}">
              <a16:creationId xmlns:a16="http://schemas.microsoft.com/office/drawing/2014/main" id="{9DF6A313-0AEA-4147-A003-FED52B4DD2A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88" name="TextBox 6487">
          <a:extLst>
            <a:ext uri="{FF2B5EF4-FFF2-40B4-BE49-F238E27FC236}">
              <a16:creationId xmlns:a16="http://schemas.microsoft.com/office/drawing/2014/main" id="{A777FE0A-786A-4C49-8FCC-A13B3C06ABE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89" name="TextBox 6488">
          <a:extLst>
            <a:ext uri="{FF2B5EF4-FFF2-40B4-BE49-F238E27FC236}">
              <a16:creationId xmlns:a16="http://schemas.microsoft.com/office/drawing/2014/main" id="{A8F69F8E-8A70-4208-AE06-50692B550AA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90" name="TextBox 6489">
          <a:extLst>
            <a:ext uri="{FF2B5EF4-FFF2-40B4-BE49-F238E27FC236}">
              <a16:creationId xmlns:a16="http://schemas.microsoft.com/office/drawing/2014/main" id="{54517AAF-793A-4034-8E8C-7D67BCE6BDB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91" name="TextBox 6490">
          <a:extLst>
            <a:ext uri="{FF2B5EF4-FFF2-40B4-BE49-F238E27FC236}">
              <a16:creationId xmlns:a16="http://schemas.microsoft.com/office/drawing/2014/main" id="{A9CFEAA6-3EFA-4A3A-B279-A751BAE9CE3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92" name="TextBox 6491">
          <a:extLst>
            <a:ext uri="{FF2B5EF4-FFF2-40B4-BE49-F238E27FC236}">
              <a16:creationId xmlns:a16="http://schemas.microsoft.com/office/drawing/2014/main" id="{F2DB98AF-B722-41F1-9B70-9FA07D3AA8A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93" name="TextBox 6492">
          <a:extLst>
            <a:ext uri="{FF2B5EF4-FFF2-40B4-BE49-F238E27FC236}">
              <a16:creationId xmlns:a16="http://schemas.microsoft.com/office/drawing/2014/main" id="{D6DAEE7D-E367-454B-9C45-25C61BFAB9E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94" name="TextBox 6493">
          <a:extLst>
            <a:ext uri="{FF2B5EF4-FFF2-40B4-BE49-F238E27FC236}">
              <a16:creationId xmlns:a16="http://schemas.microsoft.com/office/drawing/2014/main" id="{4BBD871D-4B7D-460A-927A-26126A03A8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95" name="TextBox 6494">
          <a:extLst>
            <a:ext uri="{FF2B5EF4-FFF2-40B4-BE49-F238E27FC236}">
              <a16:creationId xmlns:a16="http://schemas.microsoft.com/office/drawing/2014/main" id="{212B8345-C7F8-4290-895B-412C39FC5DA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96" name="TextBox 6495">
          <a:extLst>
            <a:ext uri="{FF2B5EF4-FFF2-40B4-BE49-F238E27FC236}">
              <a16:creationId xmlns:a16="http://schemas.microsoft.com/office/drawing/2014/main" id="{449800F7-807F-49C3-9C56-E07944ACC32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97" name="TextBox 6496">
          <a:extLst>
            <a:ext uri="{FF2B5EF4-FFF2-40B4-BE49-F238E27FC236}">
              <a16:creationId xmlns:a16="http://schemas.microsoft.com/office/drawing/2014/main" id="{638FB3F3-C6A3-42B7-828A-858D7C3AC06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98" name="TextBox 6497">
          <a:extLst>
            <a:ext uri="{FF2B5EF4-FFF2-40B4-BE49-F238E27FC236}">
              <a16:creationId xmlns:a16="http://schemas.microsoft.com/office/drawing/2014/main" id="{A8333FFD-0C16-42F4-B8A1-4393DFDFD5A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499" name="TextBox 6498">
          <a:extLst>
            <a:ext uri="{FF2B5EF4-FFF2-40B4-BE49-F238E27FC236}">
              <a16:creationId xmlns:a16="http://schemas.microsoft.com/office/drawing/2014/main" id="{3CB0FF69-E4A4-49DC-B355-A44F557038B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00" name="TextBox 6499">
          <a:extLst>
            <a:ext uri="{FF2B5EF4-FFF2-40B4-BE49-F238E27FC236}">
              <a16:creationId xmlns:a16="http://schemas.microsoft.com/office/drawing/2014/main" id="{1E887DFF-E8A3-480C-9DFB-DB48F468CA2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01" name="TextBox 6500">
          <a:extLst>
            <a:ext uri="{FF2B5EF4-FFF2-40B4-BE49-F238E27FC236}">
              <a16:creationId xmlns:a16="http://schemas.microsoft.com/office/drawing/2014/main" id="{C03DBA9E-683B-49B2-9BE3-F8C05742E2E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02" name="TextBox 6501">
          <a:extLst>
            <a:ext uri="{FF2B5EF4-FFF2-40B4-BE49-F238E27FC236}">
              <a16:creationId xmlns:a16="http://schemas.microsoft.com/office/drawing/2014/main" id="{B91DBCAE-AA49-4A21-B733-A9CEA1EAA96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03" name="TextBox 6502">
          <a:extLst>
            <a:ext uri="{FF2B5EF4-FFF2-40B4-BE49-F238E27FC236}">
              <a16:creationId xmlns:a16="http://schemas.microsoft.com/office/drawing/2014/main" id="{3B0CEFB7-01CE-471E-A09D-AEECCBC97E5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04" name="TextBox 6503">
          <a:extLst>
            <a:ext uri="{FF2B5EF4-FFF2-40B4-BE49-F238E27FC236}">
              <a16:creationId xmlns:a16="http://schemas.microsoft.com/office/drawing/2014/main" id="{5D6BDF18-51CA-4F6E-992C-1B2AEE75845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05" name="TextBox 6504">
          <a:extLst>
            <a:ext uri="{FF2B5EF4-FFF2-40B4-BE49-F238E27FC236}">
              <a16:creationId xmlns:a16="http://schemas.microsoft.com/office/drawing/2014/main" id="{156385C0-E99C-42DA-AC18-5CE831A167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06" name="TextBox 6505">
          <a:extLst>
            <a:ext uri="{FF2B5EF4-FFF2-40B4-BE49-F238E27FC236}">
              <a16:creationId xmlns:a16="http://schemas.microsoft.com/office/drawing/2014/main" id="{44DC3BBA-8A0F-4B11-BC00-A7E6C5764AE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07" name="TextBox 6506">
          <a:extLst>
            <a:ext uri="{FF2B5EF4-FFF2-40B4-BE49-F238E27FC236}">
              <a16:creationId xmlns:a16="http://schemas.microsoft.com/office/drawing/2014/main" id="{3402B8E8-C3E8-4CA8-91B7-9D3A740A72C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08" name="TextBox 6507">
          <a:extLst>
            <a:ext uri="{FF2B5EF4-FFF2-40B4-BE49-F238E27FC236}">
              <a16:creationId xmlns:a16="http://schemas.microsoft.com/office/drawing/2014/main" id="{B7AABFA5-168C-46C8-8875-BB27A043F27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09" name="TextBox 6508">
          <a:extLst>
            <a:ext uri="{FF2B5EF4-FFF2-40B4-BE49-F238E27FC236}">
              <a16:creationId xmlns:a16="http://schemas.microsoft.com/office/drawing/2014/main" id="{F37DCE84-2CAB-4D06-B003-F74AE897BCC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10" name="TextBox 6509">
          <a:extLst>
            <a:ext uri="{FF2B5EF4-FFF2-40B4-BE49-F238E27FC236}">
              <a16:creationId xmlns:a16="http://schemas.microsoft.com/office/drawing/2014/main" id="{B7A404FC-118D-4964-8018-5D8629E173A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11" name="TextBox 6510">
          <a:extLst>
            <a:ext uri="{FF2B5EF4-FFF2-40B4-BE49-F238E27FC236}">
              <a16:creationId xmlns:a16="http://schemas.microsoft.com/office/drawing/2014/main" id="{26E47DAE-E01E-417A-A64B-B80B352EA27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12" name="TextBox 6511">
          <a:extLst>
            <a:ext uri="{FF2B5EF4-FFF2-40B4-BE49-F238E27FC236}">
              <a16:creationId xmlns:a16="http://schemas.microsoft.com/office/drawing/2014/main" id="{714F5AA9-DD3B-46EC-BD4A-6A708A85EE4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13" name="TextBox 6512">
          <a:extLst>
            <a:ext uri="{FF2B5EF4-FFF2-40B4-BE49-F238E27FC236}">
              <a16:creationId xmlns:a16="http://schemas.microsoft.com/office/drawing/2014/main" id="{398AE469-BDFE-4165-B45C-25B4082F12A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14" name="TextBox 6513">
          <a:extLst>
            <a:ext uri="{FF2B5EF4-FFF2-40B4-BE49-F238E27FC236}">
              <a16:creationId xmlns:a16="http://schemas.microsoft.com/office/drawing/2014/main" id="{85185B64-FF1D-4B04-9795-31AB2E71A15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15" name="TextBox 6514">
          <a:extLst>
            <a:ext uri="{FF2B5EF4-FFF2-40B4-BE49-F238E27FC236}">
              <a16:creationId xmlns:a16="http://schemas.microsoft.com/office/drawing/2014/main" id="{C4B26D95-68E2-4A4D-AF41-F5C3D4F1806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16" name="TextBox 6515">
          <a:extLst>
            <a:ext uri="{FF2B5EF4-FFF2-40B4-BE49-F238E27FC236}">
              <a16:creationId xmlns:a16="http://schemas.microsoft.com/office/drawing/2014/main" id="{85C918AF-6EFE-4924-8FB7-B60DF77B880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17" name="TextBox 6516">
          <a:extLst>
            <a:ext uri="{FF2B5EF4-FFF2-40B4-BE49-F238E27FC236}">
              <a16:creationId xmlns:a16="http://schemas.microsoft.com/office/drawing/2014/main" id="{A4718A38-438D-4030-94DB-0E197FC6A9A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18" name="TextBox 6517">
          <a:extLst>
            <a:ext uri="{FF2B5EF4-FFF2-40B4-BE49-F238E27FC236}">
              <a16:creationId xmlns:a16="http://schemas.microsoft.com/office/drawing/2014/main" id="{4FF49C91-B5F9-48FA-80EC-4010AF88E21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19" name="TextBox 6518">
          <a:extLst>
            <a:ext uri="{FF2B5EF4-FFF2-40B4-BE49-F238E27FC236}">
              <a16:creationId xmlns:a16="http://schemas.microsoft.com/office/drawing/2014/main" id="{D44DCF99-3E6F-4168-B9B4-22B9B432A70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20" name="TextBox 6519">
          <a:extLst>
            <a:ext uri="{FF2B5EF4-FFF2-40B4-BE49-F238E27FC236}">
              <a16:creationId xmlns:a16="http://schemas.microsoft.com/office/drawing/2014/main" id="{7F48340E-FE76-45D0-9783-03691C87AD6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21" name="TextBox 6520">
          <a:extLst>
            <a:ext uri="{FF2B5EF4-FFF2-40B4-BE49-F238E27FC236}">
              <a16:creationId xmlns:a16="http://schemas.microsoft.com/office/drawing/2014/main" id="{6EBCD410-AE37-47BA-A24F-19F1C047E48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22" name="TextBox 6521">
          <a:extLst>
            <a:ext uri="{FF2B5EF4-FFF2-40B4-BE49-F238E27FC236}">
              <a16:creationId xmlns:a16="http://schemas.microsoft.com/office/drawing/2014/main" id="{EEF22D5F-ACD2-465E-B02D-C1614B711E0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23" name="TextBox 6522">
          <a:extLst>
            <a:ext uri="{FF2B5EF4-FFF2-40B4-BE49-F238E27FC236}">
              <a16:creationId xmlns:a16="http://schemas.microsoft.com/office/drawing/2014/main" id="{FF6C1A5B-5D58-40BD-9613-BB6B104733E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24" name="TextBox 6523">
          <a:extLst>
            <a:ext uri="{FF2B5EF4-FFF2-40B4-BE49-F238E27FC236}">
              <a16:creationId xmlns:a16="http://schemas.microsoft.com/office/drawing/2014/main" id="{8789BF68-B129-4958-B51D-1EC9616A4E8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25" name="TextBox 6524">
          <a:extLst>
            <a:ext uri="{FF2B5EF4-FFF2-40B4-BE49-F238E27FC236}">
              <a16:creationId xmlns:a16="http://schemas.microsoft.com/office/drawing/2014/main" id="{EFD19105-C8D5-46E5-A34D-23991D10671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26" name="TextBox 6525">
          <a:extLst>
            <a:ext uri="{FF2B5EF4-FFF2-40B4-BE49-F238E27FC236}">
              <a16:creationId xmlns:a16="http://schemas.microsoft.com/office/drawing/2014/main" id="{3B234676-6C57-4D3C-95F9-FAC82D5E30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27" name="TextBox 6526">
          <a:extLst>
            <a:ext uri="{FF2B5EF4-FFF2-40B4-BE49-F238E27FC236}">
              <a16:creationId xmlns:a16="http://schemas.microsoft.com/office/drawing/2014/main" id="{739BA21C-4448-4384-8AB6-F64792EF4AC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28" name="TextBox 6527">
          <a:extLst>
            <a:ext uri="{FF2B5EF4-FFF2-40B4-BE49-F238E27FC236}">
              <a16:creationId xmlns:a16="http://schemas.microsoft.com/office/drawing/2014/main" id="{925F8342-7E4E-4E29-AF28-1107AFF551E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29" name="TextBox 6528">
          <a:extLst>
            <a:ext uri="{FF2B5EF4-FFF2-40B4-BE49-F238E27FC236}">
              <a16:creationId xmlns:a16="http://schemas.microsoft.com/office/drawing/2014/main" id="{49095538-C471-4CC2-B663-E787BB5E25D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30" name="TextBox 6529">
          <a:extLst>
            <a:ext uri="{FF2B5EF4-FFF2-40B4-BE49-F238E27FC236}">
              <a16:creationId xmlns:a16="http://schemas.microsoft.com/office/drawing/2014/main" id="{CD9EE935-A403-4ECA-AE7F-6C0A8899F23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31" name="TextBox 6530">
          <a:extLst>
            <a:ext uri="{FF2B5EF4-FFF2-40B4-BE49-F238E27FC236}">
              <a16:creationId xmlns:a16="http://schemas.microsoft.com/office/drawing/2014/main" id="{6DF3FBDC-039C-47BD-A8AF-A017D381C47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32" name="TextBox 6531">
          <a:extLst>
            <a:ext uri="{FF2B5EF4-FFF2-40B4-BE49-F238E27FC236}">
              <a16:creationId xmlns:a16="http://schemas.microsoft.com/office/drawing/2014/main" id="{4867FB82-B484-4C92-9713-083C298EA7E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33" name="TextBox 6532">
          <a:extLst>
            <a:ext uri="{FF2B5EF4-FFF2-40B4-BE49-F238E27FC236}">
              <a16:creationId xmlns:a16="http://schemas.microsoft.com/office/drawing/2014/main" id="{927777F7-EFB0-491A-949C-C47D4FC3433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34" name="TextBox 6533">
          <a:extLst>
            <a:ext uri="{FF2B5EF4-FFF2-40B4-BE49-F238E27FC236}">
              <a16:creationId xmlns:a16="http://schemas.microsoft.com/office/drawing/2014/main" id="{0850DA7B-7CDA-4CAB-8EC9-0C2089C4A6E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35" name="TextBox 6534">
          <a:extLst>
            <a:ext uri="{FF2B5EF4-FFF2-40B4-BE49-F238E27FC236}">
              <a16:creationId xmlns:a16="http://schemas.microsoft.com/office/drawing/2014/main" id="{F31D0BEF-E98C-44B9-9213-ABBCA13DCCA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36" name="TextBox 6535">
          <a:extLst>
            <a:ext uri="{FF2B5EF4-FFF2-40B4-BE49-F238E27FC236}">
              <a16:creationId xmlns:a16="http://schemas.microsoft.com/office/drawing/2014/main" id="{A1DABC33-2E6C-45D6-9002-AA37422EA0F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37" name="TextBox 6536">
          <a:extLst>
            <a:ext uri="{FF2B5EF4-FFF2-40B4-BE49-F238E27FC236}">
              <a16:creationId xmlns:a16="http://schemas.microsoft.com/office/drawing/2014/main" id="{B6461C77-25F6-4C73-8BA7-0B464F28678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38" name="TextBox 6537">
          <a:extLst>
            <a:ext uri="{FF2B5EF4-FFF2-40B4-BE49-F238E27FC236}">
              <a16:creationId xmlns:a16="http://schemas.microsoft.com/office/drawing/2014/main" id="{7492B3EE-48D2-4A78-951F-45F214E586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39" name="TextBox 6538">
          <a:extLst>
            <a:ext uri="{FF2B5EF4-FFF2-40B4-BE49-F238E27FC236}">
              <a16:creationId xmlns:a16="http://schemas.microsoft.com/office/drawing/2014/main" id="{73791B53-5764-460F-8421-1C307D6256B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40" name="TextBox 6539">
          <a:extLst>
            <a:ext uri="{FF2B5EF4-FFF2-40B4-BE49-F238E27FC236}">
              <a16:creationId xmlns:a16="http://schemas.microsoft.com/office/drawing/2014/main" id="{957E2BAB-C09E-4824-ACBF-B3FFE05460E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41" name="TextBox 6540">
          <a:extLst>
            <a:ext uri="{FF2B5EF4-FFF2-40B4-BE49-F238E27FC236}">
              <a16:creationId xmlns:a16="http://schemas.microsoft.com/office/drawing/2014/main" id="{A5793AC4-D310-4A65-B9D9-968F8D7640D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42" name="TextBox 6541">
          <a:extLst>
            <a:ext uri="{FF2B5EF4-FFF2-40B4-BE49-F238E27FC236}">
              <a16:creationId xmlns:a16="http://schemas.microsoft.com/office/drawing/2014/main" id="{90E14E64-6036-48A4-B8EA-060AF47F71A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43" name="TextBox 6542">
          <a:extLst>
            <a:ext uri="{FF2B5EF4-FFF2-40B4-BE49-F238E27FC236}">
              <a16:creationId xmlns:a16="http://schemas.microsoft.com/office/drawing/2014/main" id="{40BED87F-1538-4F58-8D2B-21576BB640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44" name="TextBox 6543">
          <a:extLst>
            <a:ext uri="{FF2B5EF4-FFF2-40B4-BE49-F238E27FC236}">
              <a16:creationId xmlns:a16="http://schemas.microsoft.com/office/drawing/2014/main" id="{D524E9C3-55B0-4031-8810-19817ECCA46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45" name="TextBox 6544">
          <a:extLst>
            <a:ext uri="{FF2B5EF4-FFF2-40B4-BE49-F238E27FC236}">
              <a16:creationId xmlns:a16="http://schemas.microsoft.com/office/drawing/2014/main" id="{6482AB8A-50B4-4A2A-9F8C-8EDE47A255C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46" name="TextBox 6545">
          <a:extLst>
            <a:ext uri="{FF2B5EF4-FFF2-40B4-BE49-F238E27FC236}">
              <a16:creationId xmlns:a16="http://schemas.microsoft.com/office/drawing/2014/main" id="{D17E5ABE-9EED-4E1A-9E7C-F945957987C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47" name="TextBox 6546">
          <a:extLst>
            <a:ext uri="{FF2B5EF4-FFF2-40B4-BE49-F238E27FC236}">
              <a16:creationId xmlns:a16="http://schemas.microsoft.com/office/drawing/2014/main" id="{B95A8CA5-8AD6-463B-8948-018AAC201FB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48" name="TextBox 6547">
          <a:extLst>
            <a:ext uri="{FF2B5EF4-FFF2-40B4-BE49-F238E27FC236}">
              <a16:creationId xmlns:a16="http://schemas.microsoft.com/office/drawing/2014/main" id="{D8743005-DB82-4710-895E-856DD3D3DF4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49" name="TextBox 6548">
          <a:extLst>
            <a:ext uri="{FF2B5EF4-FFF2-40B4-BE49-F238E27FC236}">
              <a16:creationId xmlns:a16="http://schemas.microsoft.com/office/drawing/2014/main" id="{8915E14F-0F77-4CFD-B0A8-DB6B058CF86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50" name="TextBox 6549">
          <a:extLst>
            <a:ext uri="{FF2B5EF4-FFF2-40B4-BE49-F238E27FC236}">
              <a16:creationId xmlns:a16="http://schemas.microsoft.com/office/drawing/2014/main" id="{1EECD756-9268-4DD5-9EB0-6AF86E86CA4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51" name="TextBox 6550">
          <a:extLst>
            <a:ext uri="{FF2B5EF4-FFF2-40B4-BE49-F238E27FC236}">
              <a16:creationId xmlns:a16="http://schemas.microsoft.com/office/drawing/2014/main" id="{650FB335-CD3B-45E4-AD4D-1B77EBEC58C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52" name="TextBox 6551">
          <a:extLst>
            <a:ext uri="{FF2B5EF4-FFF2-40B4-BE49-F238E27FC236}">
              <a16:creationId xmlns:a16="http://schemas.microsoft.com/office/drawing/2014/main" id="{41B10388-C42D-496F-98BD-C7E3EDDBBC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53" name="TextBox 6552">
          <a:extLst>
            <a:ext uri="{FF2B5EF4-FFF2-40B4-BE49-F238E27FC236}">
              <a16:creationId xmlns:a16="http://schemas.microsoft.com/office/drawing/2014/main" id="{D397612A-54D1-4F1C-84B2-46D5AFF9AD9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54" name="TextBox 6553">
          <a:extLst>
            <a:ext uri="{FF2B5EF4-FFF2-40B4-BE49-F238E27FC236}">
              <a16:creationId xmlns:a16="http://schemas.microsoft.com/office/drawing/2014/main" id="{76967416-2ACF-4871-8535-F902BAAC50F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55" name="TextBox 6554">
          <a:extLst>
            <a:ext uri="{FF2B5EF4-FFF2-40B4-BE49-F238E27FC236}">
              <a16:creationId xmlns:a16="http://schemas.microsoft.com/office/drawing/2014/main" id="{79ED6806-B741-45AD-981C-A9BB6B35567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56" name="TextBox 6555">
          <a:extLst>
            <a:ext uri="{FF2B5EF4-FFF2-40B4-BE49-F238E27FC236}">
              <a16:creationId xmlns:a16="http://schemas.microsoft.com/office/drawing/2014/main" id="{B6399072-DD53-43AD-B312-27C2FD7E9BB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57" name="TextBox 6556">
          <a:extLst>
            <a:ext uri="{FF2B5EF4-FFF2-40B4-BE49-F238E27FC236}">
              <a16:creationId xmlns:a16="http://schemas.microsoft.com/office/drawing/2014/main" id="{475520FB-715E-47D7-88B6-DAE37289D83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58" name="TextBox 6557">
          <a:extLst>
            <a:ext uri="{FF2B5EF4-FFF2-40B4-BE49-F238E27FC236}">
              <a16:creationId xmlns:a16="http://schemas.microsoft.com/office/drawing/2014/main" id="{6D999325-75EC-4E64-B904-7AD187384B4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59" name="TextBox 6558">
          <a:extLst>
            <a:ext uri="{FF2B5EF4-FFF2-40B4-BE49-F238E27FC236}">
              <a16:creationId xmlns:a16="http://schemas.microsoft.com/office/drawing/2014/main" id="{092BD0F8-8514-44F4-8E0E-7B8FAE10AE7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60" name="TextBox 6559">
          <a:extLst>
            <a:ext uri="{FF2B5EF4-FFF2-40B4-BE49-F238E27FC236}">
              <a16:creationId xmlns:a16="http://schemas.microsoft.com/office/drawing/2014/main" id="{81A209C3-C235-40A2-87CD-8A4C051345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61" name="TextBox 6560">
          <a:extLst>
            <a:ext uri="{FF2B5EF4-FFF2-40B4-BE49-F238E27FC236}">
              <a16:creationId xmlns:a16="http://schemas.microsoft.com/office/drawing/2014/main" id="{2625BFF7-63F8-414F-B0FE-682BDEF3FD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62" name="TextBox 6561">
          <a:extLst>
            <a:ext uri="{FF2B5EF4-FFF2-40B4-BE49-F238E27FC236}">
              <a16:creationId xmlns:a16="http://schemas.microsoft.com/office/drawing/2014/main" id="{A835C89F-FEDF-4E37-9BA2-27CDE7DC873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63" name="TextBox 6562">
          <a:extLst>
            <a:ext uri="{FF2B5EF4-FFF2-40B4-BE49-F238E27FC236}">
              <a16:creationId xmlns:a16="http://schemas.microsoft.com/office/drawing/2014/main" id="{CA10870E-A31C-46CD-95A3-AF65701CC9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64" name="TextBox 6563">
          <a:extLst>
            <a:ext uri="{FF2B5EF4-FFF2-40B4-BE49-F238E27FC236}">
              <a16:creationId xmlns:a16="http://schemas.microsoft.com/office/drawing/2014/main" id="{B2CA2D6F-3606-4EA0-BC6F-2EE526C984E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65" name="TextBox 6564">
          <a:extLst>
            <a:ext uri="{FF2B5EF4-FFF2-40B4-BE49-F238E27FC236}">
              <a16:creationId xmlns:a16="http://schemas.microsoft.com/office/drawing/2014/main" id="{7B2E0F3A-385D-4283-B2EB-3F95FC35312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66" name="TextBox 6565">
          <a:extLst>
            <a:ext uri="{FF2B5EF4-FFF2-40B4-BE49-F238E27FC236}">
              <a16:creationId xmlns:a16="http://schemas.microsoft.com/office/drawing/2014/main" id="{22B8D747-02B8-4D6F-B1D1-D8AC77E6E93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67" name="TextBox 6566">
          <a:extLst>
            <a:ext uri="{FF2B5EF4-FFF2-40B4-BE49-F238E27FC236}">
              <a16:creationId xmlns:a16="http://schemas.microsoft.com/office/drawing/2014/main" id="{FA1363E2-04A4-467D-B6D0-B4F29E2CDA2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68" name="TextBox 6567">
          <a:extLst>
            <a:ext uri="{FF2B5EF4-FFF2-40B4-BE49-F238E27FC236}">
              <a16:creationId xmlns:a16="http://schemas.microsoft.com/office/drawing/2014/main" id="{90B1EA55-CF1E-4A45-9690-E8D4302AF24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69" name="TextBox 6568">
          <a:extLst>
            <a:ext uri="{FF2B5EF4-FFF2-40B4-BE49-F238E27FC236}">
              <a16:creationId xmlns:a16="http://schemas.microsoft.com/office/drawing/2014/main" id="{5C610749-E989-45CE-A1FE-505523F055B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70" name="TextBox 6569">
          <a:extLst>
            <a:ext uri="{FF2B5EF4-FFF2-40B4-BE49-F238E27FC236}">
              <a16:creationId xmlns:a16="http://schemas.microsoft.com/office/drawing/2014/main" id="{27BE57A6-9E35-4EF2-8CDB-DAA2891C978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71" name="TextBox 6570">
          <a:extLst>
            <a:ext uri="{FF2B5EF4-FFF2-40B4-BE49-F238E27FC236}">
              <a16:creationId xmlns:a16="http://schemas.microsoft.com/office/drawing/2014/main" id="{95703902-8521-4171-BD20-7DFA59259B4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72" name="TextBox 6571">
          <a:extLst>
            <a:ext uri="{FF2B5EF4-FFF2-40B4-BE49-F238E27FC236}">
              <a16:creationId xmlns:a16="http://schemas.microsoft.com/office/drawing/2014/main" id="{0CE3A405-D584-4755-A7DF-56BCA93074D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73" name="TextBox 6572">
          <a:extLst>
            <a:ext uri="{FF2B5EF4-FFF2-40B4-BE49-F238E27FC236}">
              <a16:creationId xmlns:a16="http://schemas.microsoft.com/office/drawing/2014/main" id="{50BC6388-D5E7-416B-BC10-C3332B2DE01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74" name="TextBox 6573">
          <a:extLst>
            <a:ext uri="{FF2B5EF4-FFF2-40B4-BE49-F238E27FC236}">
              <a16:creationId xmlns:a16="http://schemas.microsoft.com/office/drawing/2014/main" id="{D5157D69-C30D-4F89-A00C-F2E4F72B84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75" name="TextBox 6574">
          <a:extLst>
            <a:ext uri="{FF2B5EF4-FFF2-40B4-BE49-F238E27FC236}">
              <a16:creationId xmlns:a16="http://schemas.microsoft.com/office/drawing/2014/main" id="{C55DF37A-D6F5-43A2-85CA-0F80560AC35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76" name="TextBox 6575">
          <a:extLst>
            <a:ext uri="{FF2B5EF4-FFF2-40B4-BE49-F238E27FC236}">
              <a16:creationId xmlns:a16="http://schemas.microsoft.com/office/drawing/2014/main" id="{DD51680A-4057-4642-B3E5-E7E6D13EBBA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77" name="TextBox 6576">
          <a:extLst>
            <a:ext uri="{FF2B5EF4-FFF2-40B4-BE49-F238E27FC236}">
              <a16:creationId xmlns:a16="http://schemas.microsoft.com/office/drawing/2014/main" id="{00A98B8A-4491-475E-B8BB-04BDB2B0B41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78" name="TextBox 6577">
          <a:extLst>
            <a:ext uri="{FF2B5EF4-FFF2-40B4-BE49-F238E27FC236}">
              <a16:creationId xmlns:a16="http://schemas.microsoft.com/office/drawing/2014/main" id="{660A3274-BAC2-4250-8927-3CA0ADB69E5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79" name="TextBox 6578">
          <a:extLst>
            <a:ext uri="{FF2B5EF4-FFF2-40B4-BE49-F238E27FC236}">
              <a16:creationId xmlns:a16="http://schemas.microsoft.com/office/drawing/2014/main" id="{2CD2D788-33D3-4861-9FFF-BAEDA0F31AD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80" name="TextBox 6579">
          <a:extLst>
            <a:ext uri="{FF2B5EF4-FFF2-40B4-BE49-F238E27FC236}">
              <a16:creationId xmlns:a16="http://schemas.microsoft.com/office/drawing/2014/main" id="{1313FD31-7667-4242-B682-ED152CFA71B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81" name="TextBox 6580">
          <a:extLst>
            <a:ext uri="{FF2B5EF4-FFF2-40B4-BE49-F238E27FC236}">
              <a16:creationId xmlns:a16="http://schemas.microsoft.com/office/drawing/2014/main" id="{91DEEBC1-C31E-4DC3-9CBA-5510F9AE7D3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82" name="TextBox 6581">
          <a:extLst>
            <a:ext uri="{FF2B5EF4-FFF2-40B4-BE49-F238E27FC236}">
              <a16:creationId xmlns:a16="http://schemas.microsoft.com/office/drawing/2014/main" id="{26A4066A-1FAD-4222-8691-1BF567A0050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83" name="TextBox 6582">
          <a:extLst>
            <a:ext uri="{FF2B5EF4-FFF2-40B4-BE49-F238E27FC236}">
              <a16:creationId xmlns:a16="http://schemas.microsoft.com/office/drawing/2014/main" id="{970879CA-ED30-4E84-8272-3C2F51A5079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84" name="TextBox 6583">
          <a:extLst>
            <a:ext uri="{FF2B5EF4-FFF2-40B4-BE49-F238E27FC236}">
              <a16:creationId xmlns:a16="http://schemas.microsoft.com/office/drawing/2014/main" id="{8F669EB2-E7FB-4A25-BE6F-26E10837430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85" name="TextBox 6584">
          <a:extLst>
            <a:ext uri="{FF2B5EF4-FFF2-40B4-BE49-F238E27FC236}">
              <a16:creationId xmlns:a16="http://schemas.microsoft.com/office/drawing/2014/main" id="{3CE9860E-0615-4C87-8C36-15015C55BCF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86" name="TextBox 6585">
          <a:extLst>
            <a:ext uri="{FF2B5EF4-FFF2-40B4-BE49-F238E27FC236}">
              <a16:creationId xmlns:a16="http://schemas.microsoft.com/office/drawing/2014/main" id="{93F1797E-69F4-4A24-BACB-141983B5832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87" name="TextBox 6586">
          <a:extLst>
            <a:ext uri="{FF2B5EF4-FFF2-40B4-BE49-F238E27FC236}">
              <a16:creationId xmlns:a16="http://schemas.microsoft.com/office/drawing/2014/main" id="{6C3D959F-4D7B-475E-AC2C-63E53416203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88" name="TextBox 6587">
          <a:extLst>
            <a:ext uri="{FF2B5EF4-FFF2-40B4-BE49-F238E27FC236}">
              <a16:creationId xmlns:a16="http://schemas.microsoft.com/office/drawing/2014/main" id="{1383723E-B59C-4FE7-9A3D-930278B72C3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89" name="TextBox 6588">
          <a:extLst>
            <a:ext uri="{FF2B5EF4-FFF2-40B4-BE49-F238E27FC236}">
              <a16:creationId xmlns:a16="http://schemas.microsoft.com/office/drawing/2014/main" id="{823DD8F5-33B5-42A7-8279-F7ABE74979F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90" name="TextBox 6589">
          <a:extLst>
            <a:ext uri="{FF2B5EF4-FFF2-40B4-BE49-F238E27FC236}">
              <a16:creationId xmlns:a16="http://schemas.microsoft.com/office/drawing/2014/main" id="{7ABE70E3-9873-421D-8DB1-B30A06FAC6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91" name="TextBox 6590">
          <a:extLst>
            <a:ext uri="{FF2B5EF4-FFF2-40B4-BE49-F238E27FC236}">
              <a16:creationId xmlns:a16="http://schemas.microsoft.com/office/drawing/2014/main" id="{5E70B031-4F1E-4C6C-B514-95A502C82AE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92" name="TextBox 6591">
          <a:extLst>
            <a:ext uri="{FF2B5EF4-FFF2-40B4-BE49-F238E27FC236}">
              <a16:creationId xmlns:a16="http://schemas.microsoft.com/office/drawing/2014/main" id="{486A3C22-9677-4D6D-95BC-7F919EB7408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93" name="TextBox 6592">
          <a:extLst>
            <a:ext uri="{FF2B5EF4-FFF2-40B4-BE49-F238E27FC236}">
              <a16:creationId xmlns:a16="http://schemas.microsoft.com/office/drawing/2014/main" id="{AD372F41-2047-4425-B658-8216699F1BE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94" name="TextBox 6593">
          <a:extLst>
            <a:ext uri="{FF2B5EF4-FFF2-40B4-BE49-F238E27FC236}">
              <a16:creationId xmlns:a16="http://schemas.microsoft.com/office/drawing/2014/main" id="{8686E553-D0A6-43B4-B6CF-AF3C26FF807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95" name="TextBox 6594">
          <a:extLst>
            <a:ext uri="{FF2B5EF4-FFF2-40B4-BE49-F238E27FC236}">
              <a16:creationId xmlns:a16="http://schemas.microsoft.com/office/drawing/2014/main" id="{08008586-6B89-460D-A108-AF5882EFCE8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96" name="TextBox 6595">
          <a:extLst>
            <a:ext uri="{FF2B5EF4-FFF2-40B4-BE49-F238E27FC236}">
              <a16:creationId xmlns:a16="http://schemas.microsoft.com/office/drawing/2014/main" id="{0E6C0409-F56E-4605-9377-5509C4B7CFA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97" name="TextBox 6596">
          <a:extLst>
            <a:ext uri="{FF2B5EF4-FFF2-40B4-BE49-F238E27FC236}">
              <a16:creationId xmlns:a16="http://schemas.microsoft.com/office/drawing/2014/main" id="{66BB82B1-C5F7-46B3-8137-8267539F8D0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98" name="TextBox 6597">
          <a:extLst>
            <a:ext uri="{FF2B5EF4-FFF2-40B4-BE49-F238E27FC236}">
              <a16:creationId xmlns:a16="http://schemas.microsoft.com/office/drawing/2014/main" id="{7304C1A5-07D2-4227-97A4-B6D6DDCA28E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599" name="TextBox 6598">
          <a:extLst>
            <a:ext uri="{FF2B5EF4-FFF2-40B4-BE49-F238E27FC236}">
              <a16:creationId xmlns:a16="http://schemas.microsoft.com/office/drawing/2014/main" id="{8BDFAE7E-1A71-420B-8566-B74025BECBA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00" name="TextBox 6599">
          <a:extLst>
            <a:ext uri="{FF2B5EF4-FFF2-40B4-BE49-F238E27FC236}">
              <a16:creationId xmlns:a16="http://schemas.microsoft.com/office/drawing/2014/main" id="{BF9B5601-5B03-4DA1-A4B9-0A9B63C0CC0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01" name="TextBox 6600">
          <a:extLst>
            <a:ext uri="{FF2B5EF4-FFF2-40B4-BE49-F238E27FC236}">
              <a16:creationId xmlns:a16="http://schemas.microsoft.com/office/drawing/2014/main" id="{BB90DF7E-F480-425C-82DE-87E2C4B76A9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02" name="TextBox 6601">
          <a:extLst>
            <a:ext uri="{FF2B5EF4-FFF2-40B4-BE49-F238E27FC236}">
              <a16:creationId xmlns:a16="http://schemas.microsoft.com/office/drawing/2014/main" id="{7172A42B-CFAB-4541-A41B-4E17209E24C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03" name="TextBox 6602">
          <a:extLst>
            <a:ext uri="{FF2B5EF4-FFF2-40B4-BE49-F238E27FC236}">
              <a16:creationId xmlns:a16="http://schemas.microsoft.com/office/drawing/2014/main" id="{4F5D02DC-601E-4825-BC54-F88EEB14AC6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04" name="TextBox 6603">
          <a:extLst>
            <a:ext uri="{FF2B5EF4-FFF2-40B4-BE49-F238E27FC236}">
              <a16:creationId xmlns:a16="http://schemas.microsoft.com/office/drawing/2014/main" id="{E74BABAD-19AB-478B-ABF3-3C71431A201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05" name="TextBox 6604">
          <a:extLst>
            <a:ext uri="{FF2B5EF4-FFF2-40B4-BE49-F238E27FC236}">
              <a16:creationId xmlns:a16="http://schemas.microsoft.com/office/drawing/2014/main" id="{AED39CC6-9F3C-4B7B-AA24-DD52F81638B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06" name="TextBox 6605">
          <a:extLst>
            <a:ext uri="{FF2B5EF4-FFF2-40B4-BE49-F238E27FC236}">
              <a16:creationId xmlns:a16="http://schemas.microsoft.com/office/drawing/2014/main" id="{AF9DAEB9-2C75-4D7A-A83A-3517A2DE423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07" name="TextBox 6606">
          <a:extLst>
            <a:ext uri="{FF2B5EF4-FFF2-40B4-BE49-F238E27FC236}">
              <a16:creationId xmlns:a16="http://schemas.microsoft.com/office/drawing/2014/main" id="{42D71D21-A1F0-47EE-B509-59A5DC6EB44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08" name="TextBox 6607">
          <a:extLst>
            <a:ext uri="{FF2B5EF4-FFF2-40B4-BE49-F238E27FC236}">
              <a16:creationId xmlns:a16="http://schemas.microsoft.com/office/drawing/2014/main" id="{1EF7668F-DF90-4FD7-A74B-D03B4B411BB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09" name="TextBox 6608">
          <a:extLst>
            <a:ext uri="{FF2B5EF4-FFF2-40B4-BE49-F238E27FC236}">
              <a16:creationId xmlns:a16="http://schemas.microsoft.com/office/drawing/2014/main" id="{595E93A6-847D-472B-B7DB-9DDF7E6C5F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10" name="TextBox 6609">
          <a:extLst>
            <a:ext uri="{FF2B5EF4-FFF2-40B4-BE49-F238E27FC236}">
              <a16:creationId xmlns:a16="http://schemas.microsoft.com/office/drawing/2014/main" id="{D7F2C4BC-0481-4D2C-8046-93BD8FAFEF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11" name="TextBox 6610">
          <a:extLst>
            <a:ext uri="{FF2B5EF4-FFF2-40B4-BE49-F238E27FC236}">
              <a16:creationId xmlns:a16="http://schemas.microsoft.com/office/drawing/2014/main" id="{80ECF8D4-F693-4B58-A5FF-9F84C195BD5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12" name="TextBox 6611">
          <a:extLst>
            <a:ext uri="{FF2B5EF4-FFF2-40B4-BE49-F238E27FC236}">
              <a16:creationId xmlns:a16="http://schemas.microsoft.com/office/drawing/2014/main" id="{7F8E8CB3-2585-402D-A4AF-D38D69A9CF6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13" name="TextBox 6612">
          <a:extLst>
            <a:ext uri="{FF2B5EF4-FFF2-40B4-BE49-F238E27FC236}">
              <a16:creationId xmlns:a16="http://schemas.microsoft.com/office/drawing/2014/main" id="{E2274BC7-502C-4670-AF34-25D1D6AB873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14" name="TextBox 6613">
          <a:extLst>
            <a:ext uri="{FF2B5EF4-FFF2-40B4-BE49-F238E27FC236}">
              <a16:creationId xmlns:a16="http://schemas.microsoft.com/office/drawing/2014/main" id="{0811D9A8-C109-480F-818A-15FC03E9C7A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15" name="TextBox 6614">
          <a:extLst>
            <a:ext uri="{FF2B5EF4-FFF2-40B4-BE49-F238E27FC236}">
              <a16:creationId xmlns:a16="http://schemas.microsoft.com/office/drawing/2014/main" id="{0DCB66D4-20A0-4824-9B53-0F8BAEF8692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16" name="TextBox 6615">
          <a:extLst>
            <a:ext uri="{FF2B5EF4-FFF2-40B4-BE49-F238E27FC236}">
              <a16:creationId xmlns:a16="http://schemas.microsoft.com/office/drawing/2014/main" id="{8191A7B3-56CD-448D-9AB1-4887A59F4EC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17" name="TextBox 6616">
          <a:extLst>
            <a:ext uri="{FF2B5EF4-FFF2-40B4-BE49-F238E27FC236}">
              <a16:creationId xmlns:a16="http://schemas.microsoft.com/office/drawing/2014/main" id="{EB5AFDE4-28DE-4878-9168-7FBF7DC4D46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18" name="TextBox 6617">
          <a:extLst>
            <a:ext uri="{FF2B5EF4-FFF2-40B4-BE49-F238E27FC236}">
              <a16:creationId xmlns:a16="http://schemas.microsoft.com/office/drawing/2014/main" id="{3D787820-92B4-4344-9675-2063FC728C9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19" name="TextBox 6618">
          <a:extLst>
            <a:ext uri="{FF2B5EF4-FFF2-40B4-BE49-F238E27FC236}">
              <a16:creationId xmlns:a16="http://schemas.microsoft.com/office/drawing/2014/main" id="{544AFBA4-C911-4DCF-8566-CC8F984B08A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20" name="TextBox 6619">
          <a:extLst>
            <a:ext uri="{FF2B5EF4-FFF2-40B4-BE49-F238E27FC236}">
              <a16:creationId xmlns:a16="http://schemas.microsoft.com/office/drawing/2014/main" id="{173368AC-4B79-4D6D-810F-8378E758AC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21" name="TextBox 6620">
          <a:extLst>
            <a:ext uri="{FF2B5EF4-FFF2-40B4-BE49-F238E27FC236}">
              <a16:creationId xmlns:a16="http://schemas.microsoft.com/office/drawing/2014/main" id="{E59D80EE-57E9-4742-91E6-E162701756E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22" name="TextBox 6621">
          <a:extLst>
            <a:ext uri="{FF2B5EF4-FFF2-40B4-BE49-F238E27FC236}">
              <a16:creationId xmlns:a16="http://schemas.microsoft.com/office/drawing/2014/main" id="{98E6E3BF-818C-4B28-8465-100C1D3CEF8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23" name="TextBox 6622">
          <a:extLst>
            <a:ext uri="{FF2B5EF4-FFF2-40B4-BE49-F238E27FC236}">
              <a16:creationId xmlns:a16="http://schemas.microsoft.com/office/drawing/2014/main" id="{776A3982-9301-43DF-8B89-7080478F4A5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24" name="TextBox 6623">
          <a:extLst>
            <a:ext uri="{FF2B5EF4-FFF2-40B4-BE49-F238E27FC236}">
              <a16:creationId xmlns:a16="http://schemas.microsoft.com/office/drawing/2014/main" id="{0E7F117B-CA22-4CAB-94B5-41AC8690BA0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25" name="TextBox 6624">
          <a:extLst>
            <a:ext uri="{FF2B5EF4-FFF2-40B4-BE49-F238E27FC236}">
              <a16:creationId xmlns:a16="http://schemas.microsoft.com/office/drawing/2014/main" id="{69919EA3-60B2-433D-8AE0-71377B03FA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26" name="TextBox 6625">
          <a:extLst>
            <a:ext uri="{FF2B5EF4-FFF2-40B4-BE49-F238E27FC236}">
              <a16:creationId xmlns:a16="http://schemas.microsoft.com/office/drawing/2014/main" id="{88824744-AA6C-46D9-8BF2-8F4662E581B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27" name="TextBox 6626">
          <a:extLst>
            <a:ext uri="{FF2B5EF4-FFF2-40B4-BE49-F238E27FC236}">
              <a16:creationId xmlns:a16="http://schemas.microsoft.com/office/drawing/2014/main" id="{F1A0C624-1027-4F47-9D90-8ED4DAEEF57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28" name="TextBox 6627">
          <a:extLst>
            <a:ext uri="{FF2B5EF4-FFF2-40B4-BE49-F238E27FC236}">
              <a16:creationId xmlns:a16="http://schemas.microsoft.com/office/drawing/2014/main" id="{A871BDD8-11BA-484E-872E-3F7F25402E7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29" name="TextBox 6628">
          <a:extLst>
            <a:ext uri="{FF2B5EF4-FFF2-40B4-BE49-F238E27FC236}">
              <a16:creationId xmlns:a16="http://schemas.microsoft.com/office/drawing/2014/main" id="{EFE186B6-3879-4C5E-969D-D3430146693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30" name="TextBox 6629">
          <a:extLst>
            <a:ext uri="{FF2B5EF4-FFF2-40B4-BE49-F238E27FC236}">
              <a16:creationId xmlns:a16="http://schemas.microsoft.com/office/drawing/2014/main" id="{918E5B2C-1025-4347-8D20-94B4824A4AB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31" name="TextBox 6630">
          <a:extLst>
            <a:ext uri="{FF2B5EF4-FFF2-40B4-BE49-F238E27FC236}">
              <a16:creationId xmlns:a16="http://schemas.microsoft.com/office/drawing/2014/main" id="{6FE59152-DFF5-4581-8371-11ADE419991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32" name="TextBox 6631">
          <a:extLst>
            <a:ext uri="{FF2B5EF4-FFF2-40B4-BE49-F238E27FC236}">
              <a16:creationId xmlns:a16="http://schemas.microsoft.com/office/drawing/2014/main" id="{D0672912-CCA5-42C6-8416-9AF0D25A538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33" name="TextBox 6632">
          <a:extLst>
            <a:ext uri="{FF2B5EF4-FFF2-40B4-BE49-F238E27FC236}">
              <a16:creationId xmlns:a16="http://schemas.microsoft.com/office/drawing/2014/main" id="{E1ABEBE6-FE04-49D2-A8AC-574545153E9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34" name="TextBox 6633">
          <a:extLst>
            <a:ext uri="{FF2B5EF4-FFF2-40B4-BE49-F238E27FC236}">
              <a16:creationId xmlns:a16="http://schemas.microsoft.com/office/drawing/2014/main" id="{796FC056-7509-4DDE-9D09-318D5E1B752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35" name="TextBox 6634">
          <a:extLst>
            <a:ext uri="{FF2B5EF4-FFF2-40B4-BE49-F238E27FC236}">
              <a16:creationId xmlns:a16="http://schemas.microsoft.com/office/drawing/2014/main" id="{7F5F214F-6FCD-44A9-8FF0-85B279CC413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36" name="TextBox 6635">
          <a:extLst>
            <a:ext uri="{FF2B5EF4-FFF2-40B4-BE49-F238E27FC236}">
              <a16:creationId xmlns:a16="http://schemas.microsoft.com/office/drawing/2014/main" id="{83E7FA24-64F3-456E-BC89-6071FDCE2F2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37" name="TextBox 6636">
          <a:extLst>
            <a:ext uri="{FF2B5EF4-FFF2-40B4-BE49-F238E27FC236}">
              <a16:creationId xmlns:a16="http://schemas.microsoft.com/office/drawing/2014/main" id="{455310BF-D4F6-411F-9EA4-E7DE6B3DD7D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38" name="TextBox 6637">
          <a:extLst>
            <a:ext uri="{FF2B5EF4-FFF2-40B4-BE49-F238E27FC236}">
              <a16:creationId xmlns:a16="http://schemas.microsoft.com/office/drawing/2014/main" id="{4EB6EE7A-808D-4081-B239-C891C9BDC1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39" name="TextBox 6638">
          <a:extLst>
            <a:ext uri="{FF2B5EF4-FFF2-40B4-BE49-F238E27FC236}">
              <a16:creationId xmlns:a16="http://schemas.microsoft.com/office/drawing/2014/main" id="{43EE633D-6B53-437D-9556-F2DE7E18C49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40" name="TextBox 6639">
          <a:extLst>
            <a:ext uri="{FF2B5EF4-FFF2-40B4-BE49-F238E27FC236}">
              <a16:creationId xmlns:a16="http://schemas.microsoft.com/office/drawing/2014/main" id="{C8BC27E8-2E4B-4ADD-845B-B25156170F5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41" name="TextBox 6640">
          <a:extLst>
            <a:ext uri="{FF2B5EF4-FFF2-40B4-BE49-F238E27FC236}">
              <a16:creationId xmlns:a16="http://schemas.microsoft.com/office/drawing/2014/main" id="{A16D0386-EF5A-4083-B441-D02EFD9CD7F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42" name="TextBox 6641">
          <a:extLst>
            <a:ext uri="{FF2B5EF4-FFF2-40B4-BE49-F238E27FC236}">
              <a16:creationId xmlns:a16="http://schemas.microsoft.com/office/drawing/2014/main" id="{0117D4C0-71AF-49B5-973D-248C9BAA1C1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43" name="TextBox 6642">
          <a:extLst>
            <a:ext uri="{FF2B5EF4-FFF2-40B4-BE49-F238E27FC236}">
              <a16:creationId xmlns:a16="http://schemas.microsoft.com/office/drawing/2014/main" id="{900FE2F9-832B-49D5-9093-663DE389394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44" name="TextBox 6643">
          <a:extLst>
            <a:ext uri="{FF2B5EF4-FFF2-40B4-BE49-F238E27FC236}">
              <a16:creationId xmlns:a16="http://schemas.microsoft.com/office/drawing/2014/main" id="{43B3E3CE-50C5-4442-90C7-831300C232B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45" name="TextBox 6644">
          <a:extLst>
            <a:ext uri="{FF2B5EF4-FFF2-40B4-BE49-F238E27FC236}">
              <a16:creationId xmlns:a16="http://schemas.microsoft.com/office/drawing/2014/main" id="{3F9CBEA9-E0F3-40B8-90D5-31488BBF23A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46" name="TextBox 6645">
          <a:extLst>
            <a:ext uri="{FF2B5EF4-FFF2-40B4-BE49-F238E27FC236}">
              <a16:creationId xmlns:a16="http://schemas.microsoft.com/office/drawing/2014/main" id="{366AA8B1-94FD-46FF-BA70-15D04F92F8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47" name="TextBox 6646">
          <a:extLst>
            <a:ext uri="{FF2B5EF4-FFF2-40B4-BE49-F238E27FC236}">
              <a16:creationId xmlns:a16="http://schemas.microsoft.com/office/drawing/2014/main" id="{EF19823F-6CDF-4410-BC8C-88BFAA869AB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48" name="TextBox 6647">
          <a:extLst>
            <a:ext uri="{FF2B5EF4-FFF2-40B4-BE49-F238E27FC236}">
              <a16:creationId xmlns:a16="http://schemas.microsoft.com/office/drawing/2014/main" id="{8EEA8A8D-6448-4D58-910B-A37EE0E0C9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49" name="TextBox 6648">
          <a:extLst>
            <a:ext uri="{FF2B5EF4-FFF2-40B4-BE49-F238E27FC236}">
              <a16:creationId xmlns:a16="http://schemas.microsoft.com/office/drawing/2014/main" id="{18B51F65-F2BF-476C-8718-3A30CF2BDBF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50" name="TextBox 6649">
          <a:extLst>
            <a:ext uri="{FF2B5EF4-FFF2-40B4-BE49-F238E27FC236}">
              <a16:creationId xmlns:a16="http://schemas.microsoft.com/office/drawing/2014/main" id="{976A812E-10DC-43F5-B82C-488465A2389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51" name="TextBox 6650">
          <a:extLst>
            <a:ext uri="{FF2B5EF4-FFF2-40B4-BE49-F238E27FC236}">
              <a16:creationId xmlns:a16="http://schemas.microsoft.com/office/drawing/2014/main" id="{D819DD9C-D6F7-4A01-A464-A14968EFE1D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52" name="TextBox 6651">
          <a:extLst>
            <a:ext uri="{FF2B5EF4-FFF2-40B4-BE49-F238E27FC236}">
              <a16:creationId xmlns:a16="http://schemas.microsoft.com/office/drawing/2014/main" id="{0CD0B1DA-28E0-421D-B422-BF18F9C932E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53" name="TextBox 6652">
          <a:extLst>
            <a:ext uri="{FF2B5EF4-FFF2-40B4-BE49-F238E27FC236}">
              <a16:creationId xmlns:a16="http://schemas.microsoft.com/office/drawing/2014/main" id="{EB51B51A-6284-4232-A57E-3DA65660412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54" name="TextBox 6653">
          <a:extLst>
            <a:ext uri="{FF2B5EF4-FFF2-40B4-BE49-F238E27FC236}">
              <a16:creationId xmlns:a16="http://schemas.microsoft.com/office/drawing/2014/main" id="{63165CD7-D6E7-4BEF-BC97-793389A2C4D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55" name="TextBox 6654">
          <a:extLst>
            <a:ext uri="{FF2B5EF4-FFF2-40B4-BE49-F238E27FC236}">
              <a16:creationId xmlns:a16="http://schemas.microsoft.com/office/drawing/2014/main" id="{E8CC61D2-99D8-4906-B01C-9B70EA7EFFC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56" name="TextBox 6655">
          <a:extLst>
            <a:ext uri="{FF2B5EF4-FFF2-40B4-BE49-F238E27FC236}">
              <a16:creationId xmlns:a16="http://schemas.microsoft.com/office/drawing/2014/main" id="{915B2F58-197D-4EF8-9117-8303A0AFF4A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57" name="TextBox 6656">
          <a:extLst>
            <a:ext uri="{FF2B5EF4-FFF2-40B4-BE49-F238E27FC236}">
              <a16:creationId xmlns:a16="http://schemas.microsoft.com/office/drawing/2014/main" id="{E807567F-13C2-4101-BA1E-B38C79FBDA5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58" name="TextBox 6657">
          <a:extLst>
            <a:ext uri="{FF2B5EF4-FFF2-40B4-BE49-F238E27FC236}">
              <a16:creationId xmlns:a16="http://schemas.microsoft.com/office/drawing/2014/main" id="{BECAB95D-BD58-4975-B2C1-894DD1022EB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59" name="TextBox 6658">
          <a:extLst>
            <a:ext uri="{FF2B5EF4-FFF2-40B4-BE49-F238E27FC236}">
              <a16:creationId xmlns:a16="http://schemas.microsoft.com/office/drawing/2014/main" id="{7B5DA67D-2EEC-4A2E-AEA8-014387EC994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60" name="TextBox 6659">
          <a:extLst>
            <a:ext uri="{FF2B5EF4-FFF2-40B4-BE49-F238E27FC236}">
              <a16:creationId xmlns:a16="http://schemas.microsoft.com/office/drawing/2014/main" id="{17464A76-812F-4D99-9479-C07B7B23BDE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61" name="TextBox 6660">
          <a:extLst>
            <a:ext uri="{FF2B5EF4-FFF2-40B4-BE49-F238E27FC236}">
              <a16:creationId xmlns:a16="http://schemas.microsoft.com/office/drawing/2014/main" id="{24BA6B0C-5D5B-41CD-B5CA-CDED452693C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62" name="TextBox 6661">
          <a:extLst>
            <a:ext uri="{FF2B5EF4-FFF2-40B4-BE49-F238E27FC236}">
              <a16:creationId xmlns:a16="http://schemas.microsoft.com/office/drawing/2014/main" id="{0B49C111-CA8E-4B87-BEB0-F3D72C26A62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63" name="TextBox 6662">
          <a:extLst>
            <a:ext uri="{FF2B5EF4-FFF2-40B4-BE49-F238E27FC236}">
              <a16:creationId xmlns:a16="http://schemas.microsoft.com/office/drawing/2014/main" id="{9D603975-2DEA-4CC2-9022-B96F5D428CC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64" name="TextBox 6663">
          <a:extLst>
            <a:ext uri="{FF2B5EF4-FFF2-40B4-BE49-F238E27FC236}">
              <a16:creationId xmlns:a16="http://schemas.microsoft.com/office/drawing/2014/main" id="{3B6BB8DA-3198-4DDD-8770-F6A9C95F140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65" name="TextBox 6664">
          <a:extLst>
            <a:ext uri="{FF2B5EF4-FFF2-40B4-BE49-F238E27FC236}">
              <a16:creationId xmlns:a16="http://schemas.microsoft.com/office/drawing/2014/main" id="{A560EEE7-37A2-4112-A07A-99D29D16DB6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66" name="TextBox 6665">
          <a:extLst>
            <a:ext uri="{FF2B5EF4-FFF2-40B4-BE49-F238E27FC236}">
              <a16:creationId xmlns:a16="http://schemas.microsoft.com/office/drawing/2014/main" id="{65C80371-1124-4E3D-B450-30978ADA850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67" name="TextBox 6666">
          <a:extLst>
            <a:ext uri="{FF2B5EF4-FFF2-40B4-BE49-F238E27FC236}">
              <a16:creationId xmlns:a16="http://schemas.microsoft.com/office/drawing/2014/main" id="{294A3E4F-F8ED-4BB5-9D56-83C92194B79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68" name="TextBox 6667">
          <a:extLst>
            <a:ext uri="{FF2B5EF4-FFF2-40B4-BE49-F238E27FC236}">
              <a16:creationId xmlns:a16="http://schemas.microsoft.com/office/drawing/2014/main" id="{C209AD92-6498-49E4-A551-C39F48F7E51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69" name="TextBox 6668">
          <a:extLst>
            <a:ext uri="{FF2B5EF4-FFF2-40B4-BE49-F238E27FC236}">
              <a16:creationId xmlns:a16="http://schemas.microsoft.com/office/drawing/2014/main" id="{7DD484DF-4CE9-4A26-8225-B68B6897847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70" name="TextBox 6669">
          <a:extLst>
            <a:ext uri="{FF2B5EF4-FFF2-40B4-BE49-F238E27FC236}">
              <a16:creationId xmlns:a16="http://schemas.microsoft.com/office/drawing/2014/main" id="{701C1DAF-64D7-49D4-B227-28E71E4A2E1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71" name="TextBox 6670">
          <a:extLst>
            <a:ext uri="{FF2B5EF4-FFF2-40B4-BE49-F238E27FC236}">
              <a16:creationId xmlns:a16="http://schemas.microsoft.com/office/drawing/2014/main" id="{26EC59E0-004E-4D97-8C05-2B3EFC24D28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72" name="TextBox 6671">
          <a:extLst>
            <a:ext uri="{FF2B5EF4-FFF2-40B4-BE49-F238E27FC236}">
              <a16:creationId xmlns:a16="http://schemas.microsoft.com/office/drawing/2014/main" id="{25884D55-3448-4A86-B9EC-99EBDAEC34D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73" name="TextBox 6672">
          <a:extLst>
            <a:ext uri="{FF2B5EF4-FFF2-40B4-BE49-F238E27FC236}">
              <a16:creationId xmlns:a16="http://schemas.microsoft.com/office/drawing/2014/main" id="{9042D6EC-F517-4314-8E65-197732DE396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74" name="TextBox 6673">
          <a:extLst>
            <a:ext uri="{FF2B5EF4-FFF2-40B4-BE49-F238E27FC236}">
              <a16:creationId xmlns:a16="http://schemas.microsoft.com/office/drawing/2014/main" id="{CAD3FEEC-8461-4E04-B7C5-965BA751C25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75" name="TextBox 6674">
          <a:extLst>
            <a:ext uri="{FF2B5EF4-FFF2-40B4-BE49-F238E27FC236}">
              <a16:creationId xmlns:a16="http://schemas.microsoft.com/office/drawing/2014/main" id="{9C175BDA-49F0-4AA8-AB8E-52E47C7944B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76" name="TextBox 6675">
          <a:extLst>
            <a:ext uri="{FF2B5EF4-FFF2-40B4-BE49-F238E27FC236}">
              <a16:creationId xmlns:a16="http://schemas.microsoft.com/office/drawing/2014/main" id="{3B56EF0A-5DBA-4AE8-815F-041B218CAA7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77" name="TextBox 6676">
          <a:extLst>
            <a:ext uri="{FF2B5EF4-FFF2-40B4-BE49-F238E27FC236}">
              <a16:creationId xmlns:a16="http://schemas.microsoft.com/office/drawing/2014/main" id="{F8B20ADF-3DB9-4C32-90AE-6CE9F993DE9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78" name="TextBox 6677">
          <a:extLst>
            <a:ext uri="{FF2B5EF4-FFF2-40B4-BE49-F238E27FC236}">
              <a16:creationId xmlns:a16="http://schemas.microsoft.com/office/drawing/2014/main" id="{331BC9BB-D608-4638-8A8E-265A0D47085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79" name="TextBox 6678">
          <a:extLst>
            <a:ext uri="{FF2B5EF4-FFF2-40B4-BE49-F238E27FC236}">
              <a16:creationId xmlns:a16="http://schemas.microsoft.com/office/drawing/2014/main" id="{C8C9E7BC-AFDC-49EF-AA8C-9A9B3399C92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80" name="TextBox 6679">
          <a:extLst>
            <a:ext uri="{FF2B5EF4-FFF2-40B4-BE49-F238E27FC236}">
              <a16:creationId xmlns:a16="http://schemas.microsoft.com/office/drawing/2014/main" id="{8CA04CD5-D7DC-415D-BCE6-DC0071DEE00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81" name="TextBox 6680">
          <a:extLst>
            <a:ext uri="{FF2B5EF4-FFF2-40B4-BE49-F238E27FC236}">
              <a16:creationId xmlns:a16="http://schemas.microsoft.com/office/drawing/2014/main" id="{966AE13F-2525-45CB-A43D-77D86B9F0AE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82" name="TextBox 6681">
          <a:extLst>
            <a:ext uri="{FF2B5EF4-FFF2-40B4-BE49-F238E27FC236}">
              <a16:creationId xmlns:a16="http://schemas.microsoft.com/office/drawing/2014/main" id="{994F50B7-3E08-4878-9BD3-8452C0BCEDB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83" name="TextBox 6682">
          <a:extLst>
            <a:ext uri="{FF2B5EF4-FFF2-40B4-BE49-F238E27FC236}">
              <a16:creationId xmlns:a16="http://schemas.microsoft.com/office/drawing/2014/main" id="{6C5CC3EE-102F-4594-BD2B-65A74C8B810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84" name="TextBox 6683">
          <a:extLst>
            <a:ext uri="{FF2B5EF4-FFF2-40B4-BE49-F238E27FC236}">
              <a16:creationId xmlns:a16="http://schemas.microsoft.com/office/drawing/2014/main" id="{B992A6F8-4115-48B3-97BF-90766605B9D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85" name="TextBox 6684">
          <a:extLst>
            <a:ext uri="{FF2B5EF4-FFF2-40B4-BE49-F238E27FC236}">
              <a16:creationId xmlns:a16="http://schemas.microsoft.com/office/drawing/2014/main" id="{74A59DDF-6951-4D2C-8C7E-A6F8F1100B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86" name="TextBox 6685">
          <a:extLst>
            <a:ext uri="{FF2B5EF4-FFF2-40B4-BE49-F238E27FC236}">
              <a16:creationId xmlns:a16="http://schemas.microsoft.com/office/drawing/2014/main" id="{1597AE85-176D-41FA-893E-55E34CEC720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87" name="TextBox 6686">
          <a:extLst>
            <a:ext uri="{FF2B5EF4-FFF2-40B4-BE49-F238E27FC236}">
              <a16:creationId xmlns:a16="http://schemas.microsoft.com/office/drawing/2014/main" id="{B80B0E47-5663-48BA-AF6C-04BFB4F4AE5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88" name="TextBox 6687">
          <a:extLst>
            <a:ext uri="{FF2B5EF4-FFF2-40B4-BE49-F238E27FC236}">
              <a16:creationId xmlns:a16="http://schemas.microsoft.com/office/drawing/2014/main" id="{B420DEA5-24D3-4B49-85A2-72BDC960FA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89" name="TextBox 6688">
          <a:extLst>
            <a:ext uri="{FF2B5EF4-FFF2-40B4-BE49-F238E27FC236}">
              <a16:creationId xmlns:a16="http://schemas.microsoft.com/office/drawing/2014/main" id="{8793C464-C964-451A-BE80-B3A0DA334C3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90" name="TextBox 6689">
          <a:extLst>
            <a:ext uri="{FF2B5EF4-FFF2-40B4-BE49-F238E27FC236}">
              <a16:creationId xmlns:a16="http://schemas.microsoft.com/office/drawing/2014/main" id="{FB550A03-BCCB-46F4-BFDF-04C8F29A3B0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91" name="TextBox 6690">
          <a:extLst>
            <a:ext uri="{FF2B5EF4-FFF2-40B4-BE49-F238E27FC236}">
              <a16:creationId xmlns:a16="http://schemas.microsoft.com/office/drawing/2014/main" id="{2E2C9F9F-867C-4C35-8E05-89D887D99BC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92" name="TextBox 6691">
          <a:extLst>
            <a:ext uri="{FF2B5EF4-FFF2-40B4-BE49-F238E27FC236}">
              <a16:creationId xmlns:a16="http://schemas.microsoft.com/office/drawing/2014/main" id="{83A86C27-DA99-4637-A0B9-47B45F77D32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93" name="TextBox 6692">
          <a:extLst>
            <a:ext uri="{FF2B5EF4-FFF2-40B4-BE49-F238E27FC236}">
              <a16:creationId xmlns:a16="http://schemas.microsoft.com/office/drawing/2014/main" id="{18DFC58B-B73F-4799-BBB4-3D592A1E43D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94" name="TextBox 6693">
          <a:extLst>
            <a:ext uri="{FF2B5EF4-FFF2-40B4-BE49-F238E27FC236}">
              <a16:creationId xmlns:a16="http://schemas.microsoft.com/office/drawing/2014/main" id="{952BCECD-7BBF-4132-B7C5-0E8C30AA3E6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95" name="TextBox 6694">
          <a:extLst>
            <a:ext uri="{FF2B5EF4-FFF2-40B4-BE49-F238E27FC236}">
              <a16:creationId xmlns:a16="http://schemas.microsoft.com/office/drawing/2014/main" id="{9CFEF762-FDC0-426A-A04E-6C0F3154A25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96" name="TextBox 6695">
          <a:extLst>
            <a:ext uri="{FF2B5EF4-FFF2-40B4-BE49-F238E27FC236}">
              <a16:creationId xmlns:a16="http://schemas.microsoft.com/office/drawing/2014/main" id="{06F3BA00-2216-40A0-AC48-8596FCC25E0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97" name="TextBox 6696">
          <a:extLst>
            <a:ext uri="{FF2B5EF4-FFF2-40B4-BE49-F238E27FC236}">
              <a16:creationId xmlns:a16="http://schemas.microsoft.com/office/drawing/2014/main" id="{D45C9A70-802E-42C3-82FA-93968C3C13C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98" name="TextBox 6697">
          <a:extLst>
            <a:ext uri="{FF2B5EF4-FFF2-40B4-BE49-F238E27FC236}">
              <a16:creationId xmlns:a16="http://schemas.microsoft.com/office/drawing/2014/main" id="{185718EE-9E7F-49AB-BD9E-DE8C65DCBEA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699" name="TextBox 6698">
          <a:extLst>
            <a:ext uri="{FF2B5EF4-FFF2-40B4-BE49-F238E27FC236}">
              <a16:creationId xmlns:a16="http://schemas.microsoft.com/office/drawing/2014/main" id="{A4F4B52F-1DD3-44DA-9A3E-24AD68A8695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00" name="TextBox 6699">
          <a:extLst>
            <a:ext uri="{FF2B5EF4-FFF2-40B4-BE49-F238E27FC236}">
              <a16:creationId xmlns:a16="http://schemas.microsoft.com/office/drawing/2014/main" id="{113FBD9F-1787-4B70-B35A-7ACBB441610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01" name="TextBox 6700">
          <a:extLst>
            <a:ext uri="{FF2B5EF4-FFF2-40B4-BE49-F238E27FC236}">
              <a16:creationId xmlns:a16="http://schemas.microsoft.com/office/drawing/2014/main" id="{73791711-16C4-4CC5-B7FC-A868D2CE6E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02" name="TextBox 6701">
          <a:extLst>
            <a:ext uri="{FF2B5EF4-FFF2-40B4-BE49-F238E27FC236}">
              <a16:creationId xmlns:a16="http://schemas.microsoft.com/office/drawing/2014/main" id="{059F7880-7711-4480-A385-92037247F9C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03" name="TextBox 6702">
          <a:extLst>
            <a:ext uri="{FF2B5EF4-FFF2-40B4-BE49-F238E27FC236}">
              <a16:creationId xmlns:a16="http://schemas.microsoft.com/office/drawing/2014/main" id="{2A026913-9269-4248-ADDD-8D226AD1744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04" name="TextBox 6703">
          <a:extLst>
            <a:ext uri="{FF2B5EF4-FFF2-40B4-BE49-F238E27FC236}">
              <a16:creationId xmlns:a16="http://schemas.microsoft.com/office/drawing/2014/main" id="{904E56C7-90F2-4F1F-A03D-B3B5963537E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05" name="TextBox 6704">
          <a:extLst>
            <a:ext uri="{FF2B5EF4-FFF2-40B4-BE49-F238E27FC236}">
              <a16:creationId xmlns:a16="http://schemas.microsoft.com/office/drawing/2014/main" id="{3308AEDC-C247-4E25-B4A2-57800AF699D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06" name="TextBox 6705">
          <a:extLst>
            <a:ext uri="{FF2B5EF4-FFF2-40B4-BE49-F238E27FC236}">
              <a16:creationId xmlns:a16="http://schemas.microsoft.com/office/drawing/2014/main" id="{2B4E28A5-A7B5-40F7-8EDE-1E149084809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07" name="TextBox 6706">
          <a:extLst>
            <a:ext uri="{FF2B5EF4-FFF2-40B4-BE49-F238E27FC236}">
              <a16:creationId xmlns:a16="http://schemas.microsoft.com/office/drawing/2014/main" id="{2B34F9FF-3193-48C3-A955-EDC7FE0607A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08" name="TextBox 6707">
          <a:extLst>
            <a:ext uri="{FF2B5EF4-FFF2-40B4-BE49-F238E27FC236}">
              <a16:creationId xmlns:a16="http://schemas.microsoft.com/office/drawing/2014/main" id="{56BA6F81-4EA6-483F-B99F-CA5CDD4B3B7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09" name="TextBox 6708">
          <a:extLst>
            <a:ext uri="{FF2B5EF4-FFF2-40B4-BE49-F238E27FC236}">
              <a16:creationId xmlns:a16="http://schemas.microsoft.com/office/drawing/2014/main" id="{777B43E7-D141-41CC-A84F-17ABC5D13A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10" name="TextBox 6709">
          <a:extLst>
            <a:ext uri="{FF2B5EF4-FFF2-40B4-BE49-F238E27FC236}">
              <a16:creationId xmlns:a16="http://schemas.microsoft.com/office/drawing/2014/main" id="{544BDB36-052D-47E2-8BB0-17ADD5F6390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11" name="TextBox 6710">
          <a:extLst>
            <a:ext uri="{FF2B5EF4-FFF2-40B4-BE49-F238E27FC236}">
              <a16:creationId xmlns:a16="http://schemas.microsoft.com/office/drawing/2014/main" id="{C4F9CC3C-D204-421C-BCE5-F9F305F6B8F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12" name="TextBox 6711">
          <a:extLst>
            <a:ext uri="{FF2B5EF4-FFF2-40B4-BE49-F238E27FC236}">
              <a16:creationId xmlns:a16="http://schemas.microsoft.com/office/drawing/2014/main" id="{7DE68D15-1630-4E3D-8593-6B9F6964B4D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13" name="TextBox 6712">
          <a:extLst>
            <a:ext uri="{FF2B5EF4-FFF2-40B4-BE49-F238E27FC236}">
              <a16:creationId xmlns:a16="http://schemas.microsoft.com/office/drawing/2014/main" id="{906408B3-01CD-452C-BD0A-4BB7E977E4A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14" name="TextBox 6713">
          <a:extLst>
            <a:ext uri="{FF2B5EF4-FFF2-40B4-BE49-F238E27FC236}">
              <a16:creationId xmlns:a16="http://schemas.microsoft.com/office/drawing/2014/main" id="{6F07AA7D-290E-4D0B-9322-2C5D1ABB73D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15" name="TextBox 6714">
          <a:extLst>
            <a:ext uri="{FF2B5EF4-FFF2-40B4-BE49-F238E27FC236}">
              <a16:creationId xmlns:a16="http://schemas.microsoft.com/office/drawing/2014/main" id="{E0CA0F9C-D8D2-4801-AA68-2C33319CE87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16" name="TextBox 6715">
          <a:extLst>
            <a:ext uri="{FF2B5EF4-FFF2-40B4-BE49-F238E27FC236}">
              <a16:creationId xmlns:a16="http://schemas.microsoft.com/office/drawing/2014/main" id="{8B744B98-AE99-4898-A46F-C76A9FDE1E1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17" name="TextBox 6716">
          <a:extLst>
            <a:ext uri="{FF2B5EF4-FFF2-40B4-BE49-F238E27FC236}">
              <a16:creationId xmlns:a16="http://schemas.microsoft.com/office/drawing/2014/main" id="{93A66E50-3F5E-486D-8C5A-34268CEBC20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18" name="TextBox 6717">
          <a:extLst>
            <a:ext uri="{FF2B5EF4-FFF2-40B4-BE49-F238E27FC236}">
              <a16:creationId xmlns:a16="http://schemas.microsoft.com/office/drawing/2014/main" id="{4FC827B2-ABCB-44E9-917C-C5B59118019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19" name="TextBox 6718">
          <a:extLst>
            <a:ext uri="{FF2B5EF4-FFF2-40B4-BE49-F238E27FC236}">
              <a16:creationId xmlns:a16="http://schemas.microsoft.com/office/drawing/2014/main" id="{10405112-7F35-4B8B-B17A-05B4D06791A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20" name="TextBox 6719">
          <a:extLst>
            <a:ext uri="{FF2B5EF4-FFF2-40B4-BE49-F238E27FC236}">
              <a16:creationId xmlns:a16="http://schemas.microsoft.com/office/drawing/2014/main" id="{785F0613-7ECD-42F2-A224-57D28089832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21" name="TextBox 6720">
          <a:extLst>
            <a:ext uri="{FF2B5EF4-FFF2-40B4-BE49-F238E27FC236}">
              <a16:creationId xmlns:a16="http://schemas.microsoft.com/office/drawing/2014/main" id="{72DB909D-68B8-4796-9DFA-05F88F3A08F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22" name="TextBox 6721">
          <a:extLst>
            <a:ext uri="{FF2B5EF4-FFF2-40B4-BE49-F238E27FC236}">
              <a16:creationId xmlns:a16="http://schemas.microsoft.com/office/drawing/2014/main" id="{DE05B04D-0F8A-47DC-860A-FE784B5D0F9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23" name="TextBox 6722">
          <a:extLst>
            <a:ext uri="{FF2B5EF4-FFF2-40B4-BE49-F238E27FC236}">
              <a16:creationId xmlns:a16="http://schemas.microsoft.com/office/drawing/2014/main" id="{216DF5F3-8B04-4A8A-B0F2-8C0257F8B32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24" name="TextBox 6723">
          <a:extLst>
            <a:ext uri="{FF2B5EF4-FFF2-40B4-BE49-F238E27FC236}">
              <a16:creationId xmlns:a16="http://schemas.microsoft.com/office/drawing/2014/main" id="{AA38EE0E-DE2A-4975-BA77-BF734B1733D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25" name="TextBox 6724">
          <a:extLst>
            <a:ext uri="{FF2B5EF4-FFF2-40B4-BE49-F238E27FC236}">
              <a16:creationId xmlns:a16="http://schemas.microsoft.com/office/drawing/2014/main" id="{6064B73D-935B-4534-8106-73343060473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26" name="TextBox 6725">
          <a:extLst>
            <a:ext uri="{FF2B5EF4-FFF2-40B4-BE49-F238E27FC236}">
              <a16:creationId xmlns:a16="http://schemas.microsoft.com/office/drawing/2014/main" id="{D2C90340-F2CD-4A56-863B-9694C3AD2AD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27" name="TextBox 6726">
          <a:extLst>
            <a:ext uri="{FF2B5EF4-FFF2-40B4-BE49-F238E27FC236}">
              <a16:creationId xmlns:a16="http://schemas.microsoft.com/office/drawing/2014/main" id="{E1D3C942-5796-489A-872B-A4E76F72AEC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28" name="TextBox 6727">
          <a:extLst>
            <a:ext uri="{FF2B5EF4-FFF2-40B4-BE49-F238E27FC236}">
              <a16:creationId xmlns:a16="http://schemas.microsoft.com/office/drawing/2014/main" id="{4B5424D0-15FF-4176-B9A2-9FE7901B821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29" name="TextBox 6728">
          <a:extLst>
            <a:ext uri="{FF2B5EF4-FFF2-40B4-BE49-F238E27FC236}">
              <a16:creationId xmlns:a16="http://schemas.microsoft.com/office/drawing/2014/main" id="{B48A18D7-933F-4F8F-951E-B2BF5196C5E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30" name="TextBox 6729">
          <a:extLst>
            <a:ext uri="{FF2B5EF4-FFF2-40B4-BE49-F238E27FC236}">
              <a16:creationId xmlns:a16="http://schemas.microsoft.com/office/drawing/2014/main" id="{1AB4B23C-92D7-490C-8F61-5BB07ABA28A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31" name="TextBox 6730">
          <a:extLst>
            <a:ext uri="{FF2B5EF4-FFF2-40B4-BE49-F238E27FC236}">
              <a16:creationId xmlns:a16="http://schemas.microsoft.com/office/drawing/2014/main" id="{2B9D8294-334C-4976-93CE-0EFA5DB30FA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32" name="TextBox 6731">
          <a:extLst>
            <a:ext uri="{FF2B5EF4-FFF2-40B4-BE49-F238E27FC236}">
              <a16:creationId xmlns:a16="http://schemas.microsoft.com/office/drawing/2014/main" id="{06D73C12-9D78-4D70-92F2-AE563020385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33" name="TextBox 6732">
          <a:extLst>
            <a:ext uri="{FF2B5EF4-FFF2-40B4-BE49-F238E27FC236}">
              <a16:creationId xmlns:a16="http://schemas.microsoft.com/office/drawing/2014/main" id="{759F5379-F121-4C0D-ADC8-4100015551A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34" name="TextBox 6733">
          <a:extLst>
            <a:ext uri="{FF2B5EF4-FFF2-40B4-BE49-F238E27FC236}">
              <a16:creationId xmlns:a16="http://schemas.microsoft.com/office/drawing/2014/main" id="{E9900112-672E-4E3B-86DF-DAA1B4E659A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35" name="TextBox 6734">
          <a:extLst>
            <a:ext uri="{FF2B5EF4-FFF2-40B4-BE49-F238E27FC236}">
              <a16:creationId xmlns:a16="http://schemas.microsoft.com/office/drawing/2014/main" id="{9BEA629C-C282-473B-94EB-0737DBAEE35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36" name="TextBox 6735">
          <a:extLst>
            <a:ext uri="{FF2B5EF4-FFF2-40B4-BE49-F238E27FC236}">
              <a16:creationId xmlns:a16="http://schemas.microsoft.com/office/drawing/2014/main" id="{FB40BEAF-722F-4E1A-95A0-33E51B31B14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37" name="TextBox 6736">
          <a:extLst>
            <a:ext uri="{FF2B5EF4-FFF2-40B4-BE49-F238E27FC236}">
              <a16:creationId xmlns:a16="http://schemas.microsoft.com/office/drawing/2014/main" id="{D87A8D4E-BBF8-4F5B-9A0D-67AE96150D3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38" name="TextBox 6737">
          <a:extLst>
            <a:ext uri="{FF2B5EF4-FFF2-40B4-BE49-F238E27FC236}">
              <a16:creationId xmlns:a16="http://schemas.microsoft.com/office/drawing/2014/main" id="{EB3BE924-D912-4C11-90A1-A54E6238ED9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39" name="TextBox 6738">
          <a:extLst>
            <a:ext uri="{FF2B5EF4-FFF2-40B4-BE49-F238E27FC236}">
              <a16:creationId xmlns:a16="http://schemas.microsoft.com/office/drawing/2014/main" id="{E6F05E51-70A4-4EF7-BF9C-C810CD62FC6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40" name="TextBox 6739">
          <a:extLst>
            <a:ext uri="{FF2B5EF4-FFF2-40B4-BE49-F238E27FC236}">
              <a16:creationId xmlns:a16="http://schemas.microsoft.com/office/drawing/2014/main" id="{95E43E99-EA31-4CC3-B04C-9B7E1403261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41" name="TextBox 6740">
          <a:extLst>
            <a:ext uri="{FF2B5EF4-FFF2-40B4-BE49-F238E27FC236}">
              <a16:creationId xmlns:a16="http://schemas.microsoft.com/office/drawing/2014/main" id="{79D37287-22FB-4803-9A57-8D1BEB74734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42" name="TextBox 6741">
          <a:extLst>
            <a:ext uri="{FF2B5EF4-FFF2-40B4-BE49-F238E27FC236}">
              <a16:creationId xmlns:a16="http://schemas.microsoft.com/office/drawing/2014/main" id="{188E2BC8-942F-4BC4-B1E5-939F4BD0C89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43" name="TextBox 6742">
          <a:extLst>
            <a:ext uri="{FF2B5EF4-FFF2-40B4-BE49-F238E27FC236}">
              <a16:creationId xmlns:a16="http://schemas.microsoft.com/office/drawing/2014/main" id="{C353BBF3-E32F-416E-B3AE-75213434930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44" name="TextBox 6743">
          <a:extLst>
            <a:ext uri="{FF2B5EF4-FFF2-40B4-BE49-F238E27FC236}">
              <a16:creationId xmlns:a16="http://schemas.microsoft.com/office/drawing/2014/main" id="{5C8F5CC9-40C0-43E6-BC53-E48FCCCC22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45" name="TextBox 6744">
          <a:extLst>
            <a:ext uri="{FF2B5EF4-FFF2-40B4-BE49-F238E27FC236}">
              <a16:creationId xmlns:a16="http://schemas.microsoft.com/office/drawing/2014/main" id="{C315EA16-69B7-4FA2-A86C-CE00A4A3A9F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46" name="TextBox 6745">
          <a:extLst>
            <a:ext uri="{FF2B5EF4-FFF2-40B4-BE49-F238E27FC236}">
              <a16:creationId xmlns:a16="http://schemas.microsoft.com/office/drawing/2014/main" id="{AE4322D9-6188-42C5-9C51-19DEC175E3E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47" name="TextBox 6746">
          <a:extLst>
            <a:ext uri="{FF2B5EF4-FFF2-40B4-BE49-F238E27FC236}">
              <a16:creationId xmlns:a16="http://schemas.microsoft.com/office/drawing/2014/main" id="{3025EE65-9F3F-4CD6-8C12-82928983544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48" name="TextBox 6747">
          <a:extLst>
            <a:ext uri="{FF2B5EF4-FFF2-40B4-BE49-F238E27FC236}">
              <a16:creationId xmlns:a16="http://schemas.microsoft.com/office/drawing/2014/main" id="{A0149922-DEA7-48A9-8F7E-FA08F914FB7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49" name="TextBox 6748">
          <a:extLst>
            <a:ext uri="{FF2B5EF4-FFF2-40B4-BE49-F238E27FC236}">
              <a16:creationId xmlns:a16="http://schemas.microsoft.com/office/drawing/2014/main" id="{4C0E1FE8-ABBD-4886-AE17-6DEEFFFF290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50" name="TextBox 6749">
          <a:extLst>
            <a:ext uri="{FF2B5EF4-FFF2-40B4-BE49-F238E27FC236}">
              <a16:creationId xmlns:a16="http://schemas.microsoft.com/office/drawing/2014/main" id="{5DBE3057-A859-4FD4-8817-6E9FD9B0F78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51" name="TextBox 6750">
          <a:extLst>
            <a:ext uri="{FF2B5EF4-FFF2-40B4-BE49-F238E27FC236}">
              <a16:creationId xmlns:a16="http://schemas.microsoft.com/office/drawing/2014/main" id="{396B9E9D-FE42-42BE-A45A-56AFDD0088E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52" name="TextBox 6751">
          <a:extLst>
            <a:ext uri="{FF2B5EF4-FFF2-40B4-BE49-F238E27FC236}">
              <a16:creationId xmlns:a16="http://schemas.microsoft.com/office/drawing/2014/main" id="{72575665-E052-4AF7-A094-E65BCB440B2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53" name="TextBox 6752">
          <a:extLst>
            <a:ext uri="{FF2B5EF4-FFF2-40B4-BE49-F238E27FC236}">
              <a16:creationId xmlns:a16="http://schemas.microsoft.com/office/drawing/2014/main" id="{848684A1-EB22-4528-B5CE-73BA820950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54" name="TextBox 6753">
          <a:extLst>
            <a:ext uri="{FF2B5EF4-FFF2-40B4-BE49-F238E27FC236}">
              <a16:creationId xmlns:a16="http://schemas.microsoft.com/office/drawing/2014/main" id="{ADC1C0C6-7DF8-4F6A-8E2D-4040B9BA747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55" name="TextBox 6754">
          <a:extLst>
            <a:ext uri="{FF2B5EF4-FFF2-40B4-BE49-F238E27FC236}">
              <a16:creationId xmlns:a16="http://schemas.microsoft.com/office/drawing/2014/main" id="{899113EC-5FFF-4D58-B458-83822030796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56" name="TextBox 6755">
          <a:extLst>
            <a:ext uri="{FF2B5EF4-FFF2-40B4-BE49-F238E27FC236}">
              <a16:creationId xmlns:a16="http://schemas.microsoft.com/office/drawing/2014/main" id="{B7CD9427-3CD0-40C4-B98F-940B0018793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57" name="TextBox 6756">
          <a:extLst>
            <a:ext uri="{FF2B5EF4-FFF2-40B4-BE49-F238E27FC236}">
              <a16:creationId xmlns:a16="http://schemas.microsoft.com/office/drawing/2014/main" id="{D9AF0648-5C23-4411-AB58-92C32F8B6F8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58" name="TextBox 6757">
          <a:extLst>
            <a:ext uri="{FF2B5EF4-FFF2-40B4-BE49-F238E27FC236}">
              <a16:creationId xmlns:a16="http://schemas.microsoft.com/office/drawing/2014/main" id="{4784EBF4-4BD3-4057-B5CF-190CE9DE113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59" name="TextBox 6758">
          <a:extLst>
            <a:ext uri="{FF2B5EF4-FFF2-40B4-BE49-F238E27FC236}">
              <a16:creationId xmlns:a16="http://schemas.microsoft.com/office/drawing/2014/main" id="{E1D1FCC1-B662-4085-8A61-60C7F51075B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60" name="TextBox 6759">
          <a:extLst>
            <a:ext uri="{FF2B5EF4-FFF2-40B4-BE49-F238E27FC236}">
              <a16:creationId xmlns:a16="http://schemas.microsoft.com/office/drawing/2014/main" id="{7DF10107-E150-4254-85F3-2BD8CE00A5B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61" name="TextBox 6760">
          <a:extLst>
            <a:ext uri="{FF2B5EF4-FFF2-40B4-BE49-F238E27FC236}">
              <a16:creationId xmlns:a16="http://schemas.microsoft.com/office/drawing/2014/main" id="{6F3AB1FA-DE9F-4C5B-8B19-9BD10BA053D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62" name="TextBox 6761">
          <a:extLst>
            <a:ext uri="{FF2B5EF4-FFF2-40B4-BE49-F238E27FC236}">
              <a16:creationId xmlns:a16="http://schemas.microsoft.com/office/drawing/2014/main" id="{520C2124-7755-4F83-A852-81642F7078D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63" name="TextBox 6762">
          <a:extLst>
            <a:ext uri="{FF2B5EF4-FFF2-40B4-BE49-F238E27FC236}">
              <a16:creationId xmlns:a16="http://schemas.microsoft.com/office/drawing/2014/main" id="{86E0970B-1F4D-49D9-8A20-967881E56F3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64" name="TextBox 6763">
          <a:extLst>
            <a:ext uri="{FF2B5EF4-FFF2-40B4-BE49-F238E27FC236}">
              <a16:creationId xmlns:a16="http://schemas.microsoft.com/office/drawing/2014/main" id="{30A72343-396F-47F3-8072-A784BC0E007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65" name="TextBox 6764">
          <a:extLst>
            <a:ext uri="{FF2B5EF4-FFF2-40B4-BE49-F238E27FC236}">
              <a16:creationId xmlns:a16="http://schemas.microsoft.com/office/drawing/2014/main" id="{428CBFA9-FA63-4782-A8CF-F9739689AEE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66" name="TextBox 6765">
          <a:extLst>
            <a:ext uri="{FF2B5EF4-FFF2-40B4-BE49-F238E27FC236}">
              <a16:creationId xmlns:a16="http://schemas.microsoft.com/office/drawing/2014/main" id="{CE438E51-847B-484A-80DC-AA91D2F0554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67" name="TextBox 6766">
          <a:extLst>
            <a:ext uri="{FF2B5EF4-FFF2-40B4-BE49-F238E27FC236}">
              <a16:creationId xmlns:a16="http://schemas.microsoft.com/office/drawing/2014/main" id="{AA5BE6C7-99A8-4B8D-98AF-9298497B2F0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68" name="TextBox 6767">
          <a:extLst>
            <a:ext uri="{FF2B5EF4-FFF2-40B4-BE49-F238E27FC236}">
              <a16:creationId xmlns:a16="http://schemas.microsoft.com/office/drawing/2014/main" id="{1827A291-300C-4397-AA58-96791E0F283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69" name="TextBox 6768">
          <a:extLst>
            <a:ext uri="{FF2B5EF4-FFF2-40B4-BE49-F238E27FC236}">
              <a16:creationId xmlns:a16="http://schemas.microsoft.com/office/drawing/2014/main" id="{26214CC1-2C18-47A0-AE4C-6EA40A9B30B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70" name="TextBox 6769">
          <a:extLst>
            <a:ext uri="{FF2B5EF4-FFF2-40B4-BE49-F238E27FC236}">
              <a16:creationId xmlns:a16="http://schemas.microsoft.com/office/drawing/2014/main" id="{E07EBD0B-1613-4125-9FFD-49DA52BF222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71" name="TextBox 6770">
          <a:extLst>
            <a:ext uri="{FF2B5EF4-FFF2-40B4-BE49-F238E27FC236}">
              <a16:creationId xmlns:a16="http://schemas.microsoft.com/office/drawing/2014/main" id="{6AE741B7-B6CA-40B6-A258-B169D62FFA8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72" name="TextBox 6771">
          <a:extLst>
            <a:ext uri="{FF2B5EF4-FFF2-40B4-BE49-F238E27FC236}">
              <a16:creationId xmlns:a16="http://schemas.microsoft.com/office/drawing/2014/main" id="{58262C15-621A-47B7-AEBC-E65BBF9D993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73" name="TextBox 6772">
          <a:extLst>
            <a:ext uri="{FF2B5EF4-FFF2-40B4-BE49-F238E27FC236}">
              <a16:creationId xmlns:a16="http://schemas.microsoft.com/office/drawing/2014/main" id="{47E41E79-87A5-4F83-B226-07D22946DDF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74" name="TextBox 6773">
          <a:extLst>
            <a:ext uri="{FF2B5EF4-FFF2-40B4-BE49-F238E27FC236}">
              <a16:creationId xmlns:a16="http://schemas.microsoft.com/office/drawing/2014/main" id="{28D72ED3-ADFF-4F1C-B12A-E63A0096F09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75" name="TextBox 6774">
          <a:extLst>
            <a:ext uri="{FF2B5EF4-FFF2-40B4-BE49-F238E27FC236}">
              <a16:creationId xmlns:a16="http://schemas.microsoft.com/office/drawing/2014/main" id="{B9F9FF05-116C-4D99-9D14-C8FBD5F273A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76" name="TextBox 6775">
          <a:extLst>
            <a:ext uri="{FF2B5EF4-FFF2-40B4-BE49-F238E27FC236}">
              <a16:creationId xmlns:a16="http://schemas.microsoft.com/office/drawing/2014/main" id="{1F929B00-0094-451A-A8C2-F269DA92B06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77" name="TextBox 6776">
          <a:extLst>
            <a:ext uri="{FF2B5EF4-FFF2-40B4-BE49-F238E27FC236}">
              <a16:creationId xmlns:a16="http://schemas.microsoft.com/office/drawing/2014/main" id="{948888C9-8886-4348-9B73-8AB219D1FBA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78" name="TextBox 6777">
          <a:extLst>
            <a:ext uri="{FF2B5EF4-FFF2-40B4-BE49-F238E27FC236}">
              <a16:creationId xmlns:a16="http://schemas.microsoft.com/office/drawing/2014/main" id="{B0350E37-A0A1-4605-BAED-E059D839B75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79" name="TextBox 6778">
          <a:extLst>
            <a:ext uri="{FF2B5EF4-FFF2-40B4-BE49-F238E27FC236}">
              <a16:creationId xmlns:a16="http://schemas.microsoft.com/office/drawing/2014/main" id="{BA6629FE-4382-4E27-BAA0-541D1C2DD15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80" name="TextBox 6779">
          <a:extLst>
            <a:ext uri="{FF2B5EF4-FFF2-40B4-BE49-F238E27FC236}">
              <a16:creationId xmlns:a16="http://schemas.microsoft.com/office/drawing/2014/main" id="{D4FF00F9-E97E-492E-A1AE-277AB88A0FD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81" name="TextBox 6780">
          <a:extLst>
            <a:ext uri="{FF2B5EF4-FFF2-40B4-BE49-F238E27FC236}">
              <a16:creationId xmlns:a16="http://schemas.microsoft.com/office/drawing/2014/main" id="{2B4B0BBF-EFC9-4388-96E7-9CAF5174327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82" name="TextBox 6781">
          <a:extLst>
            <a:ext uri="{FF2B5EF4-FFF2-40B4-BE49-F238E27FC236}">
              <a16:creationId xmlns:a16="http://schemas.microsoft.com/office/drawing/2014/main" id="{14A92B0A-7E7C-4500-86CE-A8CD4D24ADC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83" name="TextBox 6782">
          <a:extLst>
            <a:ext uri="{FF2B5EF4-FFF2-40B4-BE49-F238E27FC236}">
              <a16:creationId xmlns:a16="http://schemas.microsoft.com/office/drawing/2014/main" id="{D725DFA1-6E33-4AF2-A5E3-7029095971A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84" name="TextBox 6783">
          <a:extLst>
            <a:ext uri="{FF2B5EF4-FFF2-40B4-BE49-F238E27FC236}">
              <a16:creationId xmlns:a16="http://schemas.microsoft.com/office/drawing/2014/main" id="{4D5CE2C0-0BDD-44E7-A47A-EE4655F3445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85" name="TextBox 6784">
          <a:extLst>
            <a:ext uri="{FF2B5EF4-FFF2-40B4-BE49-F238E27FC236}">
              <a16:creationId xmlns:a16="http://schemas.microsoft.com/office/drawing/2014/main" id="{7E90A93A-4559-4633-B25D-190B080595B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86" name="TextBox 6785">
          <a:extLst>
            <a:ext uri="{FF2B5EF4-FFF2-40B4-BE49-F238E27FC236}">
              <a16:creationId xmlns:a16="http://schemas.microsoft.com/office/drawing/2014/main" id="{F49D544A-C1E9-4C91-8DED-1E84B06CD1F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87" name="TextBox 6786">
          <a:extLst>
            <a:ext uri="{FF2B5EF4-FFF2-40B4-BE49-F238E27FC236}">
              <a16:creationId xmlns:a16="http://schemas.microsoft.com/office/drawing/2014/main" id="{5CAE9949-266D-4E2E-B143-EAF4CB22C54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88" name="TextBox 6787">
          <a:extLst>
            <a:ext uri="{FF2B5EF4-FFF2-40B4-BE49-F238E27FC236}">
              <a16:creationId xmlns:a16="http://schemas.microsoft.com/office/drawing/2014/main" id="{4E5F5C64-9F24-40BC-9A21-8702F75361E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89" name="TextBox 6788">
          <a:extLst>
            <a:ext uri="{FF2B5EF4-FFF2-40B4-BE49-F238E27FC236}">
              <a16:creationId xmlns:a16="http://schemas.microsoft.com/office/drawing/2014/main" id="{7A662923-4479-4281-8D4F-0875F942D98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90" name="TextBox 6789">
          <a:extLst>
            <a:ext uri="{FF2B5EF4-FFF2-40B4-BE49-F238E27FC236}">
              <a16:creationId xmlns:a16="http://schemas.microsoft.com/office/drawing/2014/main" id="{5D0819E2-BDC2-4052-BCC9-5928D5CDCD6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91" name="TextBox 6790">
          <a:extLst>
            <a:ext uri="{FF2B5EF4-FFF2-40B4-BE49-F238E27FC236}">
              <a16:creationId xmlns:a16="http://schemas.microsoft.com/office/drawing/2014/main" id="{B7EB73DC-62FD-4C9B-B60B-C29485C59E6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92" name="TextBox 6791">
          <a:extLst>
            <a:ext uri="{FF2B5EF4-FFF2-40B4-BE49-F238E27FC236}">
              <a16:creationId xmlns:a16="http://schemas.microsoft.com/office/drawing/2014/main" id="{D0C28406-F395-4C62-B96B-766EC4A32FE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93" name="TextBox 6792">
          <a:extLst>
            <a:ext uri="{FF2B5EF4-FFF2-40B4-BE49-F238E27FC236}">
              <a16:creationId xmlns:a16="http://schemas.microsoft.com/office/drawing/2014/main" id="{6DCA4657-D7BA-48BA-8C53-9A9A9B2A88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94" name="TextBox 6793">
          <a:extLst>
            <a:ext uri="{FF2B5EF4-FFF2-40B4-BE49-F238E27FC236}">
              <a16:creationId xmlns:a16="http://schemas.microsoft.com/office/drawing/2014/main" id="{4239450A-8918-4368-9CF4-50092DA654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95" name="TextBox 6794">
          <a:extLst>
            <a:ext uri="{FF2B5EF4-FFF2-40B4-BE49-F238E27FC236}">
              <a16:creationId xmlns:a16="http://schemas.microsoft.com/office/drawing/2014/main" id="{CD772FAF-F7D9-4C25-8747-EDC72781B72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96" name="TextBox 6795">
          <a:extLst>
            <a:ext uri="{FF2B5EF4-FFF2-40B4-BE49-F238E27FC236}">
              <a16:creationId xmlns:a16="http://schemas.microsoft.com/office/drawing/2014/main" id="{CAF32356-A199-4F69-84A0-AD7AFF085D1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97" name="TextBox 6796">
          <a:extLst>
            <a:ext uri="{FF2B5EF4-FFF2-40B4-BE49-F238E27FC236}">
              <a16:creationId xmlns:a16="http://schemas.microsoft.com/office/drawing/2014/main" id="{CCA3D430-1781-4FB3-8C50-C6C8F0E3732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98" name="TextBox 6797">
          <a:extLst>
            <a:ext uri="{FF2B5EF4-FFF2-40B4-BE49-F238E27FC236}">
              <a16:creationId xmlns:a16="http://schemas.microsoft.com/office/drawing/2014/main" id="{022CA472-785E-4ECC-95AC-779A67F07B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799" name="TextBox 6798">
          <a:extLst>
            <a:ext uri="{FF2B5EF4-FFF2-40B4-BE49-F238E27FC236}">
              <a16:creationId xmlns:a16="http://schemas.microsoft.com/office/drawing/2014/main" id="{4ECADD9F-401B-4005-A48F-29D4472E025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00" name="TextBox 6799">
          <a:extLst>
            <a:ext uri="{FF2B5EF4-FFF2-40B4-BE49-F238E27FC236}">
              <a16:creationId xmlns:a16="http://schemas.microsoft.com/office/drawing/2014/main" id="{1BA84888-10C5-43E2-BC22-8D0D9B381D0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01" name="TextBox 6800">
          <a:extLst>
            <a:ext uri="{FF2B5EF4-FFF2-40B4-BE49-F238E27FC236}">
              <a16:creationId xmlns:a16="http://schemas.microsoft.com/office/drawing/2014/main" id="{0E7805E4-4669-4F44-B545-4DAF6896094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02" name="TextBox 6801">
          <a:extLst>
            <a:ext uri="{FF2B5EF4-FFF2-40B4-BE49-F238E27FC236}">
              <a16:creationId xmlns:a16="http://schemas.microsoft.com/office/drawing/2014/main" id="{BEDA50C3-02A5-43CD-8E0E-59EBFC3890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03" name="TextBox 6802">
          <a:extLst>
            <a:ext uri="{FF2B5EF4-FFF2-40B4-BE49-F238E27FC236}">
              <a16:creationId xmlns:a16="http://schemas.microsoft.com/office/drawing/2014/main" id="{9539A0A3-C735-4F6C-8CDE-942CE55D0C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04" name="TextBox 6803">
          <a:extLst>
            <a:ext uri="{FF2B5EF4-FFF2-40B4-BE49-F238E27FC236}">
              <a16:creationId xmlns:a16="http://schemas.microsoft.com/office/drawing/2014/main" id="{B9050B30-90DD-4A43-A49A-95D667C77A5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05" name="TextBox 6804">
          <a:extLst>
            <a:ext uri="{FF2B5EF4-FFF2-40B4-BE49-F238E27FC236}">
              <a16:creationId xmlns:a16="http://schemas.microsoft.com/office/drawing/2014/main" id="{7D6E893E-58D1-473C-B493-3FC48DC4214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06" name="TextBox 6805">
          <a:extLst>
            <a:ext uri="{FF2B5EF4-FFF2-40B4-BE49-F238E27FC236}">
              <a16:creationId xmlns:a16="http://schemas.microsoft.com/office/drawing/2014/main" id="{4AC390EE-81C5-493F-9C90-E8B516531D9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07" name="TextBox 6806">
          <a:extLst>
            <a:ext uri="{FF2B5EF4-FFF2-40B4-BE49-F238E27FC236}">
              <a16:creationId xmlns:a16="http://schemas.microsoft.com/office/drawing/2014/main" id="{0C514DAB-0A31-4105-B038-4DC90C6C943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08" name="TextBox 6807">
          <a:extLst>
            <a:ext uri="{FF2B5EF4-FFF2-40B4-BE49-F238E27FC236}">
              <a16:creationId xmlns:a16="http://schemas.microsoft.com/office/drawing/2014/main" id="{1098AA25-E96B-4555-8E21-C6E56F4C59E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09" name="TextBox 6808">
          <a:extLst>
            <a:ext uri="{FF2B5EF4-FFF2-40B4-BE49-F238E27FC236}">
              <a16:creationId xmlns:a16="http://schemas.microsoft.com/office/drawing/2014/main" id="{6E1541CC-4EE8-42DF-A38A-C9DCCA18F7A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10" name="TextBox 6809">
          <a:extLst>
            <a:ext uri="{FF2B5EF4-FFF2-40B4-BE49-F238E27FC236}">
              <a16:creationId xmlns:a16="http://schemas.microsoft.com/office/drawing/2014/main" id="{D786BAC1-C232-43F4-B742-A42F8697E74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11" name="TextBox 6810">
          <a:extLst>
            <a:ext uri="{FF2B5EF4-FFF2-40B4-BE49-F238E27FC236}">
              <a16:creationId xmlns:a16="http://schemas.microsoft.com/office/drawing/2014/main" id="{69030158-3627-4683-B724-B0A92E50614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12" name="TextBox 6811">
          <a:extLst>
            <a:ext uri="{FF2B5EF4-FFF2-40B4-BE49-F238E27FC236}">
              <a16:creationId xmlns:a16="http://schemas.microsoft.com/office/drawing/2014/main" id="{234FC93B-8718-408F-9349-91B259497B7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13" name="TextBox 6812">
          <a:extLst>
            <a:ext uri="{FF2B5EF4-FFF2-40B4-BE49-F238E27FC236}">
              <a16:creationId xmlns:a16="http://schemas.microsoft.com/office/drawing/2014/main" id="{D4E9CF71-814E-4E16-8233-C604EBCB809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14" name="TextBox 6813">
          <a:extLst>
            <a:ext uri="{FF2B5EF4-FFF2-40B4-BE49-F238E27FC236}">
              <a16:creationId xmlns:a16="http://schemas.microsoft.com/office/drawing/2014/main" id="{ABF71126-F7EE-4851-A78C-F6AE8581CA1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15" name="TextBox 6814">
          <a:extLst>
            <a:ext uri="{FF2B5EF4-FFF2-40B4-BE49-F238E27FC236}">
              <a16:creationId xmlns:a16="http://schemas.microsoft.com/office/drawing/2014/main" id="{7DB9A9F3-1A79-4300-8586-B1366CE8DEA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16" name="TextBox 6815">
          <a:extLst>
            <a:ext uri="{FF2B5EF4-FFF2-40B4-BE49-F238E27FC236}">
              <a16:creationId xmlns:a16="http://schemas.microsoft.com/office/drawing/2014/main" id="{9A382341-0D7C-4F72-9B3B-160D5D6D06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17" name="TextBox 6816">
          <a:extLst>
            <a:ext uri="{FF2B5EF4-FFF2-40B4-BE49-F238E27FC236}">
              <a16:creationId xmlns:a16="http://schemas.microsoft.com/office/drawing/2014/main" id="{BF0FC76F-46AA-4010-8F7B-CE7D0328264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18" name="TextBox 6817">
          <a:extLst>
            <a:ext uri="{FF2B5EF4-FFF2-40B4-BE49-F238E27FC236}">
              <a16:creationId xmlns:a16="http://schemas.microsoft.com/office/drawing/2014/main" id="{32DE5CC9-87F3-4876-82CB-CC1C3E114C7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19" name="TextBox 6818">
          <a:extLst>
            <a:ext uri="{FF2B5EF4-FFF2-40B4-BE49-F238E27FC236}">
              <a16:creationId xmlns:a16="http://schemas.microsoft.com/office/drawing/2014/main" id="{AACA1DA2-1784-4CEE-9A50-DFBBE81F120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20" name="TextBox 6819">
          <a:extLst>
            <a:ext uri="{FF2B5EF4-FFF2-40B4-BE49-F238E27FC236}">
              <a16:creationId xmlns:a16="http://schemas.microsoft.com/office/drawing/2014/main" id="{E3570A27-2832-4039-9AAE-1547D39C68C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21" name="TextBox 6820">
          <a:extLst>
            <a:ext uri="{FF2B5EF4-FFF2-40B4-BE49-F238E27FC236}">
              <a16:creationId xmlns:a16="http://schemas.microsoft.com/office/drawing/2014/main" id="{DE519729-51F8-4BB6-8D5B-013D4C78A42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22" name="TextBox 6821">
          <a:extLst>
            <a:ext uri="{FF2B5EF4-FFF2-40B4-BE49-F238E27FC236}">
              <a16:creationId xmlns:a16="http://schemas.microsoft.com/office/drawing/2014/main" id="{1D205C68-9A03-44C4-8419-F078525164D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23" name="TextBox 6822">
          <a:extLst>
            <a:ext uri="{FF2B5EF4-FFF2-40B4-BE49-F238E27FC236}">
              <a16:creationId xmlns:a16="http://schemas.microsoft.com/office/drawing/2014/main" id="{8923E346-EFC4-4E13-BA16-20E0FEAB20C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24" name="TextBox 6823">
          <a:extLst>
            <a:ext uri="{FF2B5EF4-FFF2-40B4-BE49-F238E27FC236}">
              <a16:creationId xmlns:a16="http://schemas.microsoft.com/office/drawing/2014/main" id="{E8A3C7C2-1A5A-497B-8829-1067AA68893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25" name="TextBox 6824">
          <a:extLst>
            <a:ext uri="{FF2B5EF4-FFF2-40B4-BE49-F238E27FC236}">
              <a16:creationId xmlns:a16="http://schemas.microsoft.com/office/drawing/2014/main" id="{23F80F4D-FC50-463F-AD26-8890CC1682D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26" name="TextBox 6825">
          <a:extLst>
            <a:ext uri="{FF2B5EF4-FFF2-40B4-BE49-F238E27FC236}">
              <a16:creationId xmlns:a16="http://schemas.microsoft.com/office/drawing/2014/main" id="{D77A80A8-812A-4325-923C-0905C21D44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27" name="TextBox 6826">
          <a:extLst>
            <a:ext uri="{FF2B5EF4-FFF2-40B4-BE49-F238E27FC236}">
              <a16:creationId xmlns:a16="http://schemas.microsoft.com/office/drawing/2014/main" id="{4078A82D-A72A-477F-8ED8-FEAAFC0860C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28" name="TextBox 6827">
          <a:extLst>
            <a:ext uri="{FF2B5EF4-FFF2-40B4-BE49-F238E27FC236}">
              <a16:creationId xmlns:a16="http://schemas.microsoft.com/office/drawing/2014/main" id="{8EED8415-F659-422D-B146-BEFEC922D60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29" name="TextBox 6828">
          <a:extLst>
            <a:ext uri="{FF2B5EF4-FFF2-40B4-BE49-F238E27FC236}">
              <a16:creationId xmlns:a16="http://schemas.microsoft.com/office/drawing/2014/main" id="{1582D3B5-9D05-40D0-B696-2C867293421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30" name="TextBox 6829">
          <a:extLst>
            <a:ext uri="{FF2B5EF4-FFF2-40B4-BE49-F238E27FC236}">
              <a16:creationId xmlns:a16="http://schemas.microsoft.com/office/drawing/2014/main" id="{51EE70CA-5719-46C4-887D-8EBECD4B7D7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31" name="TextBox 6830">
          <a:extLst>
            <a:ext uri="{FF2B5EF4-FFF2-40B4-BE49-F238E27FC236}">
              <a16:creationId xmlns:a16="http://schemas.microsoft.com/office/drawing/2014/main" id="{638F9064-909D-4F84-8A41-AA5A5752146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32" name="TextBox 6831">
          <a:extLst>
            <a:ext uri="{FF2B5EF4-FFF2-40B4-BE49-F238E27FC236}">
              <a16:creationId xmlns:a16="http://schemas.microsoft.com/office/drawing/2014/main" id="{E1C56F97-34F2-4912-A3A8-CF7861D42A7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33" name="TextBox 6832">
          <a:extLst>
            <a:ext uri="{FF2B5EF4-FFF2-40B4-BE49-F238E27FC236}">
              <a16:creationId xmlns:a16="http://schemas.microsoft.com/office/drawing/2014/main" id="{CD86C9F2-D7A3-4310-948A-2A132123BA2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34" name="TextBox 6833">
          <a:extLst>
            <a:ext uri="{FF2B5EF4-FFF2-40B4-BE49-F238E27FC236}">
              <a16:creationId xmlns:a16="http://schemas.microsoft.com/office/drawing/2014/main" id="{F356A885-7561-478F-88A2-FF617C2C379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35" name="TextBox 6834">
          <a:extLst>
            <a:ext uri="{FF2B5EF4-FFF2-40B4-BE49-F238E27FC236}">
              <a16:creationId xmlns:a16="http://schemas.microsoft.com/office/drawing/2014/main" id="{BB1FD6BD-ACE4-489A-A98D-99539716979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36" name="TextBox 6835">
          <a:extLst>
            <a:ext uri="{FF2B5EF4-FFF2-40B4-BE49-F238E27FC236}">
              <a16:creationId xmlns:a16="http://schemas.microsoft.com/office/drawing/2014/main" id="{9B6E39CF-4A83-497D-B9A1-045AA3E1053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37" name="TextBox 6836">
          <a:extLst>
            <a:ext uri="{FF2B5EF4-FFF2-40B4-BE49-F238E27FC236}">
              <a16:creationId xmlns:a16="http://schemas.microsoft.com/office/drawing/2014/main" id="{B950E09F-C8F2-4C63-8344-CD662EF5475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38" name="TextBox 6837">
          <a:extLst>
            <a:ext uri="{FF2B5EF4-FFF2-40B4-BE49-F238E27FC236}">
              <a16:creationId xmlns:a16="http://schemas.microsoft.com/office/drawing/2014/main" id="{60B9D90B-0120-44B5-B11C-4B59C6F9A1F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39" name="TextBox 6838">
          <a:extLst>
            <a:ext uri="{FF2B5EF4-FFF2-40B4-BE49-F238E27FC236}">
              <a16:creationId xmlns:a16="http://schemas.microsoft.com/office/drawing/2014/main" id="{3DA4632E-341B-41BE-A935-356D32B9EDB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40" name="TextBox 6839">
          <a:extLst>
            <a:ext uri="{FF2B5EF4-FFF2-40B4-BE49-F238E27FC236}">
              <a16:creationId xmlns:a16="http://schemas.microsoft.com/office/drawing/2014/main" id="{38EA772C-44C1-4E51-A288-6EBB52CBB19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41" name="TextBox 6840">
          <a:extLst>
            <a:ext uri="{FF2B5EF4-FFF2-40B4-BE49-F238E27FC236}">
              <a16:creationId xmlns:a16="http://schemas.microsoft.com/office/drawing/2014/main" id="{7359C98D-CC7D-47F3-A948-92F82509502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42" name="TextBox 6841">
          <a:extLst>
            <a:ext uri="{FF2B5EF4-FFF2-40B4-BE49-F238E27FC236}">
              <a16:creationId xmlns:a16="http://schemas.microsoft.com/office/drawing/2014/main" id="{BA9219C1-7E3D-4FCB-AFD6-9491BB281B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43" name="TextBox 6842">
          <a:extLst>
            <a:ext uri="{FF2B5EF4-FFF2-40B4-BE49-F238E27FC236}">
              <a16:creationId xmlns:a16="http://schemas.microsoft.com/office/drawing/2014/main" id="{309708FC-8B49-40D8-8DF5-7DE01C09249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44" name="TextBox 6843">
          <a:extLst>
            <a:ext uri="{FF2B5EF4-FFF2-40B4-BE49-F238E27FC236}">
              <a16:creationId xmlns:a16="http://schemas.microsoft.com/office/drawing/2014/main" id="{02233AAC-83BC-4F66-A507-B41EC8E8DF7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45" name="TextBox 6844">
          <a:extLst>
            <a:ext uri="{FF2B5EF4-FFF2-40B4-BE49-F238E27FC236}">
              <a16:creationId xmlns:a16="http://schemas.microsoft.com/office/drawing/2014/main" id="{E1984E91-EB81-45DF-BA82-634F92CBC9E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46" name="TextBox 6845">
          <a:extLst>
            <a:ext uri="{FF2B5EF4-FFF2-40B4-BE49-F238E27FC236}">
              <a16:creationId xmlns:a16="http://schemas.microsoft.com/office/drawing/2014/main" id="{1ECFC72D-765D-44AD-9211-C411E4968C9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47" name="TextBox 6846">
          <a:extLst>
            <a:ext uri="{FF2B5EF4-FFF2-40B4-BE49-F238E27FC236}">
              <a16:creationId xmlns:a16="http://schemas.microsoft.com/office/drawing/2014/main" id="{EB61FF2F-BA76-44E1-85D4-BAB024DAD0A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48" name="TextBox 6847">
          <a:extLst>
            <a:ext uri="{FF2B5EF4-FFF2-40B4-BE49-F238E27FC236}">
              <a16:creationId xmlns:a16="http://schemas.microsoft.com/office/drawing/2014/main" id="{91536B98-DFA4-4FB9-AEDD-BAC30952CA8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49" name="TextBox 6848">
          <a:extLst>
            <a:ext uri="{FF2B5EF4-FFF2-40B4-BE49-F238E27FC236}">
              <a16:creationId xmlns:a16="http://schemas.microsoft.com/office/drawing/2014/main" id="{11ACD111-1B4D-4F8F-BA26-8D9375D94B9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50" name="TextBox 6849">
          <a:extLst>
            <a:ext uri="{FF2B5EF4-FFF2-40B4-BE49-F238E27FC236}">
              <a16:creationId xmlns:a16="http://schemas.microsoft.com/office/drawing/2014/main" id="{5C188579-A829-4C04-A117-2DB906A550D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51" name="TextBox 6850">
          <a:extLst>
            <a:ext uri="{FF2B5EF4-FFF2-40B4-BE49-F238E27FC236}">
              <a16:creationId xmlns:a16="http://schemas.microsoft.com/office/drawing/2014/main" id="{A91A6D5F-58FC-49E5-A8F5-C35F3D930B1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52" name="TextBox 6851">
          <a:extLst>
            <a:ext uri="{FF2B5EF4-FFF2-40B4-BE49-F238E27FC236}">
              <a16:creationId xmlns:a16="http://schemas.microsoft.com/office/drawing/2014/main" id="{4DE1F979-7DC4-4B7E-A52A-9E393A6163C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53" name="TextBox 6852">
          <a:extLst>
            <a:ext uri="{FF2B5EF4-FFF2-40B4-BE49-F238E27FC236}">
              <a16:creationId xmlns:a16="http://schemas.microsoft.com/office/drawing/2014/main" id="{446D4B29-7E3C-420E-8BA4-7FDCACCC1E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54" name="TextBox 6853">
          <a:extLst>
            <a:ext uri="{FF2B5EF4-FFF2-40B4-BE49-F238E27FC236}">
              <a16:creationId xmlns:a16="http://schemas.microsoft.com/office/drawing/2014/main" id="{5D0BD478-211C-4069-A8C8-A3EB2342A59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55" name="TextBox 6854">
          <a:extLst>
            <a:ext uri="{FF2B5EF4-FFF2-40B4-BE49-F238E27FC236}">
              <a16:creationId xmlns:a16="http://schemas.microsoft.com/office/drawing/2014/main" id="{481CAE4D-8045-4D41-8A3E-8585481F836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56" name="TextBox 6855">
          <a:extLst>
            <a:ext uri="{FF2B5EF4-FFF2-40B4-BE49-F238E27FC236}">
              <a16:creationId xmlns:a16="http://schemas.microsoft.com/office/drawing/2014/main" id="{48D4A577-90C7-4656-8E33-D763017B735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57" name="TextBox 6856">
          <a:extLst>
            <a:ext uri="{FF2B5EF4-FFF2-40B4-BE49-F238E27FC236}">
              <a16:creationId xmlns:a16="http://schemas.microsoft.com/office/drawing/2014/main" id="{8C536EE2-5A2B-4554-ADE9-462DAADEA2D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58" name="TextBox 6857">
          <a:extLst>
            <a:ext uri="{FF2B5EF4-FFF2-40B4-BE49-F238E27FC236}">
              <a16:creationId xmlns:a16="http://schemas.microsoft.com/office/drawing/2014/main" id="{00884242-0276-46E1-9A09-3F905D77FBB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59" name="TextBox 6858">
          <a:extLst>
            <a:ext uri="{FF2B5EF4-FFF2-40B4-BE49-F238E27FC236}">
              <a16:creationId xmlns:a16="http://schemas.microsoft.com/office/drawing/2014/main" id="{F34415A0-B8E9-4AF2-8933-9AEB7E36F87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60" name="TextBox 6859">
          <a:extLst>
            <a:ext uri="{FF2B5EF4-FFF2-40B4-BE49-F238E27FC236}">
              <a16:creationId xmlns:a16="http://schemas.microsoft.com/office/drawing/2014/main" id="{E68DB90A-9E88-4D82-A4C8-E1696F9F5B1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61" name="TextBox 6860">
          <a:extLst>
            <a:ext uri="{FF2B5EF4-FFF2-40B4-BE49-F238E27FC236}">
              <a16:creationId xmlns:a16="http://schemas.microsoft.com/office/drawing/2014/main" id="{620DF634-FCD7-441A-93BC-88FB8EDE772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62" name="TextBox 6861">
          <a:extLst>
            <a:ext uri="{FF2B5EF4-FFF2-40B4-BE49-F238E27FC236}">
              <a16:creationId xmlns:a16="http://schemas.microsoft.com/office/drawing/2014/main" id="{7E93D450-EFBE-4215-8AE5-56D00DB5275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63" name="TextBox 6862">
          <a:extLst>
            <a:ext uri="{FF2B5EF4-FFF2-40B4-BE49-F238E27FC236}">
              <a16:creationId xmlns:a16="http://schemas.microsoft.com/office/drawing/2014/main" id="{8DE36EAA-EBE6-4553-A5B9-17F33EF847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64" name="TextBox 6863">
          <a:extLst>
            <a:ext uri="{FF2B5EF4-FFF2-40B4-BE49-F238E27FC236}">
              <a16:creationId xmlns:a16="http://schemas.microsoft.com/office/drawing/2014/main" id="{FFF7D450-03AD-407E-8FC6-FA8979CE37B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65" name="TextBox 6864">
          <a:extLst>
            <a:ext uri="{FF2B5EF4-FFF2-40B4-BE49-F238E27FC236}">
              <a16:creationId xmlns:a16="http://schemas.microsoft.com/office/drawing/2014/main" id="{7A1B932D-D694-4FB0-80D9-5D5C9878722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66" name="TextBox 6865">
          <a:extLst>
            <a:ext uri="{FF2B5EF4-FFF2-40B4-BE49-F238E27FC236}">
              <a16:creationId xmlns:a16="http://schemas.microsoft.com/office/drawing/2014/main" id="{6C32952A-6357-409C-A8B2-FE1D8EB95F8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67" name="TextBox 6866">
          <a:extLst>
            <a:ext uri="{FF2B5EF4-FFF2-40B4-BE49-F238E27FC236}">
              <a16:creationId xmlns:a16="http://schemas.microsoft.com/office/drawing/2014/main" id="{0E5AA006-A1D7-4B5F-B598-E80537FFE00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68" name="TextBox 6867">
          <a:extLst>
            <a:ext uri="{FF2B5EF4-FFF2-40B4-BE49-F238E27FC236}">
              <a16:creationId xmlns:a16="http://schemas.microsoft.com/office/drawing/2014/main" id="{AE91930F-A4FF-454B-8D3D-B1A9D554008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69" name="TextBox 6868">
          <a:extLst>
            <a:ext uri="{FF2B5EF4-FFF2-40B4-BE49-F238E27FC236}">
              <a16:creationId xmlns:a16="http://schemas.microsoft.com/office/drawing/2014/main" id="{BF3C1568-8BC5-4712-B05B-07D889BC4C4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70" name="TextBox 6869">
          <a:extLst>
            <a:ext uri="{FF2B5EF4-FFF2-40B4-BE49-F238E27FC236}">
              <a16:creationId xmlns:a16="http://schemas.microsoft.com/office/drawing/2014/main" id="{C667F0A0-67D8-43EC-8A50-2D7B173F4A5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71" name="TextBox 6870">
          <a:extLst>
            <a:ext uri="{FF2B5EF4-FFF2-40B4-BE49-F238E27FC236}">
              <a16:creationId xmlns:a16="http://schemas.microsoft.com/office/drawing/2014/main" id="{E2FA2ECF-E978-4B26-90DA-BFC5B2A965C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72" name="TextBox 6871">
          <a:extLst>
            <a:ext uri="{FF2B5EF4-FFF2-40B4-BE49-F238E27FC236}">
              <a16:creationId xmlns:a16="http://schemas.microsoft.com/office/drawing/2014/main" id="{07FEF974-0AB4-4628-871B-F543EB5D892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73" name="TextBox 6872">
          <a:extLst>
            <a:ext uri="{FF2B5EF4-FFF2-40B4-BE49-F238E27FC236}">
              <a16:creationId xmlns:a16="http://schemas.microsoft.com/office/drawing/2014/main" id="{DAF7D5CA-07AC-4F96-BE68-7371D85F3A7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74" name="TextBox 6873">
          <a:extLst>
            <a:ext uri="{FF2B5EF4-FFF2-40B4-BE49-F238E27FC236}">
              <a16:creationId xmlns:a16="http://schemas.microsoft.com/office/drawing/2014/main" id="{679989D0-BA34-4B09-81A9-BAD578391B7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75" name="TextBox 6874">
          <a:extLst>
            <a:ext uri="{FF2B5EF4-FFF2-40B4-BE49-F238E27FC236}">
              <a16:creationId xmlns:a16="http://schemas.microsoft.com/office/drawing/2014/main" id="{3F372652-30E3-4CE3-835B-0E0F9D94F90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76" name="TextBox 6875">
          <a:extLst>
            <a:ext uri="{FF2B5EF4-FFF2-40B4-BE49-F238E27FC236}">
              <a16:creationId xmlns:a16="http://schemas.microsoft.com/office/drawing/2014/main" id="{D92F55BC-A851-445B-97E6-21FBF11E159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77" name="TextBox 6876">
          <a:extLst>
            <a:ext uri="{FF2B5EF4-FFF2-40B4-BE49-F238E27FC236}">
              <a16:creationId xmlns:a16="http://schemas.microsoft.com/office/drawing/2014/main" id="{D6576C78-DE04-4292-B76A-B05F7845832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78" name="TextBox 6877">
          <a:extLst>
            <a:ext uri="{FF2B5EF4-FFF2-40B4-BE49-F238E27FC236}">
              <a16:creationId xmlns:a16="http://schemas.microsoft.com/office/drawing/2014/main" id="{5C1EF3EA-2948-4302-9BFF-3D223585B2A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79" name="TextBox 6878">
          <a:extLst>
            <a:ext uri="{FF2B5EF4-FFF2-40B4-BE49-F238E27FC236}">
              <a16:creationId xmlns:a16="http://schemas.microsoft.com/office/drawing/2014/main" id="{F1DEE1B0-C901-40CC-811E-979AD78039C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80" name="TextBox 6879">
          <a:extLst>
            <a:ext uri="{FF2B5EF4-FFF2-40B4-BE49-F238E27FC236}">
              <a16:creationId xmlns:a16="http://schemas.microsoft.com/office/drawing/2014/main" id="{C5E462AA-F0BD-45D7-ABCC-6477A16751E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81" name="TextBox 6880">
          <a:extLst>
            <a:ext uri="{FF2B5EF4-FFF2-40B4-BE49-F238E27FC236}">
              <a16:creationId xmlns:a16="http://schemas.microsoft.com/office/drawing/2014/main" id="{40B7C812-D2BC-4FA1-9819-EC50C3EDE11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82" name="TextBox 6881">
          <a:extLst>
            <a:ext uri="{FF2B5EF4-FFF2-40B4-BE49-F238E27FC236}">
              <a16:creationId xmlns:a16="http://schemas.microsoft.com/office/drawing/2014/main" id="{07158E4E-8B66-4189-90DB-0B3E897E0F0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83" name="TextBox 6882">
          <a:extLst>
            <a:ext uri="{FF2B5EF4-FFF2-40B4-BE49-F238E27FC236}">
              <a16:creationId xmlns:a16="http://schemas.microsoft.com/office/drawing/2014/main" id="{81AA2032-1D43-4E8C-9C98-BF7AE887422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84" name="TextBox 6883">
          <a:extLst>
            <a:ext uri="{FF2B5EF4-FFF2-40B4-BE49-F238E27FC236}">
              <a16:creationId xmlns:a16="http://schemas.microsoft.com/office/drawing/2014/main" id="{E60DBFA9-F507-49EA-B63D-7FB11EC4D84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85" name="TextBox 6884">
          <a:extLst>
            <a:ext uri="{FF2B5EF4-FFF2-40B4-BE49-F238E27FC236}">
              <a16:creationId xmlns:a16="http://schemas.microsoft.com/office/drawing/2014/main" id="{5C47077C-E402-4BEE-B0C8-0446480B58D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86" name="TextBox 6885">
          <a:extLst>
            <a:ext uri="{FF2B5EF4-FFF2-40B4-BE49-F238E27FC236}">
              <a16:creationId xmlns:a16="http://schemas.microsoft.com/office/drawing/2014/main" id="{70AF66F8-E2F8-4C47-AF47-C03FD2C3ADF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87" name="TextBox 6886">
          <a:extLst>
            <a:ext uri="{FF2B5EF4-FFF2-40B4-BE49-F238E27FC236}">
              <a16:creationId xmlns:a16="http://schemas.microsoft.com/office/drawing/2014/main" id="{39D4D9F1-0CAA-4F34-901F-E5CD5D701B5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88" name="TextBox 6887">
          <a:extLst>
            <a:ext uri="{FF2B5EF4-FFF2-40B4-BE49-F238E27FC236}">
              <a16:creationId xmlns:a16="http://schemas.microsoft.com/office/drawing/2014/main" id="{DE3C7D61-D1BF-47A2-9610-930D7FCEBBF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89" name="TextBox 6888">
          <a:extLst>
            <a:ext uri="{FF2B5EF4-FFF2-40B4-BE49-F238E27FC236}">
              <a16:creationId xmlns:a16="http://schemas.microsoft.com/office/drawing/2014/main" id="{B46FAD89-10B5-45FD-B786-7BCE6EDD64B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90" name="TextBox 6889">
          <a:extLst>
            <a:ext uri="{FF2B5EF4-FFF2-40B4-BE49-F238E27FC236}">
              <a16:creationId xmlns:a16="http://schemas.microsoft.com/office/drawing/2014/main" id="{58836933-B211-4C5D-B025-7E3AEF47759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91" name="TextBox 6890">
          <a:extLst>
            <a:ext uri="{FF2B5EF4-FFF2-40B4-BE49-F238E27FC236}">
              <a16:creationId xmlns:a16="http://schemas.microsoft.com/office/drawing/2014/main" id="{9A01A707-ECDA-4475-9BBD-344DC21F7C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92" name="TextBox 6891">
          <a:extLst>
            <a:ext uri="{FF2B5EF4-FFF2-40B4-BE49-F238E27FC236}">
              <a16:creationId xmlns:a16="http://schemas.microsoft.com/office/drawing/2014/main" id="{C89DF023-0F40-4E3B-A244-49D9038760B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93" name="TextBox 6892">
          <a:extLst>
            <a:ext uri="{FF2B5EF4-FFF2-40B4-BE49-F238E27FC236}">
              <a16:creationId xmlns:a16="http://schemas.microsoft.com/office/drawing/2014/main" id="{C51643C2-6E21-4AEC-BAAA-3DAC95F72E5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94" name="TextBox 6893">
          <a:extLst>
            <a:ext uri="{FF2B5EF4-FFF2-40B4-BE49-F238E27FC236}">
              <a16:creationId xmlns:a16="http://schemas.microsoft.com/office/drawing/2014/main" id="{744A1BB7-2D83-444A-A2FD-BD08649AD04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95" name="TextBox 6894">
          <a:extLst>
            <a:ext uri="{FF2B5EF4-FFF2-40B4-BE49-F238E27FC236}">
              <a16:creationId xmlns:a16="http://schemas.microsoft.com/office/drawing/2014/main" id="{4D9C64BF-1593-4F02-9A5C-6DC64E5BCF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96" name="TextBox 6895">
          <a:extLst>
            <a:ext uri="{FF2B5EF4-FFF2-40B4-BE49-F238E27FC236}">
              <a16:creationId xmlns:a16="http://schemas.microsoft.com/office/drawing/2014/main" id="{0CCEB1B0-D911-4896-8468-D7DB6B68865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97" name="TextBox 6896">
          <a:extLst>
            <a:ext uri="{FF2B5EF4-FFF2-40B4-BE49-F238E27FC236}">
              <a16:creationId xmlns:a16="http://schemas.microsoft.com/office/drawing/2014/main" id="{D76C0520-0014-4AD0-8989-8819099278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98" name="TextBox 6897">
          <a:extLst>
            <a:ext uri="{FF2B5EF4-FFF2-40B4-BE49-F238E27FC236}">
              <a16:creationId xmlns:a16="http://schemas.microsoft.com/office/drawing/2014/main" id="{ACB1B848-3836-41BB-B306-EC2BDF8DF3E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899" name="TextBox 6898">
          <a:extLst>
            <a:ext uri="{FF2B5EF4-FFF2-40B4-BE49-F238E27FC236}">
              <a16:creationId xmlns:a16="http://schemas.microsoft.com/office/drawing/2014/main" id="{700D4104-2C42-460D-B0F8-E7A89B12954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00" name="TextBox 6899">
          <a:extLst>
            <a:ext uri="{FF2B5EF4-FFF2-40B4-BE49-F238E27FC236}">
              <a16:creationId xmlns:a16="http://schemas.microsoft.com/office/drawing/2014/main" id="{3AA81333-AECD-4663-B807-68269031982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01" name="TextBox 6900">
          <a:extLst>
            <a:ext uri="{FF2B5EF4-FFF2-40B4-BE49-F238E27FC236}">
              <a16:creationId xmlns:a16="http://schemas.microsoft.com/office/drawing/2014/main" id="{069FDB27-B76B-426C-9B92-C34AA7BC4AA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02" name="TextBox 6901">
          <a:extLst>
            <a:ext uri="{FF2B5EF4-FFF2-40B4-BE49-F238E27FC236}">
              <a16:creationId xmlns:a16="http://schemas.microsoft.com/office/drawing/2014/main" id="{96A0378D-48A9-4E57-A3B6-A054DB4CCF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03" name="TextBox 6902">
          <a:extLst>
            <a:ext uri="{FF2B5EF4-FFF2-40B4-BE49-F238E27FC236}">
              <a16:creationId xmlns:a16="http://schemas.microsoft.com/office/drawing/2014/main" id="{96BFDCFD-CB0F-4276-83E4-B2A83539B7D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04" name="TextBox 6903">
          <a:extLst>
            <a:ext uri="{FF2B5EF4-FFF2-40B4-BE49-F238E27FC236}">
              <a16:creationId xmlns:a16="http://schemas.microsoft.com/office/drawing/2014/main" id="{821FA39A-2BA5-4349-BF5F-E4C91396284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05" name="TextBox 6904">
          <a:extLst>
            <a:ext uri="{FF2B5EF4-FFF2-40B4-BE49-F238E27FC236}">
              <a16:creationId xmlns:a16="http://schemas.microsoft.com/office/drawing/2014/main" id="{F2246334-E1DD-4354-A246-B715422DAF5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06" name="TextBox 6905">
          <a:extLst>
            <a:ext uri="{FF2B5EF4-FFF2-40B4-BE49-F238E27FC236}">
              <a16:creationId xmlns:a16="http://schemas.microsoft.com/office/drawing/2014/main" id="{2486674F-9D22-45DF-A15D-45EA8CA09C0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07" name="TextBox 6906">
          <a:extLst>
            <a:ext uri="{FF2B5EF4-FFF2-40B4-BE49-F238E27FC236}">
              <a16:creationId xmlns:a16="http://schemas.microsoft.com/office/drawing/2014/main" id="{14700142-E251-4332-92E0-853D2691C03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08" name="TextBox 6907">
          <a:extLst>
            <a:ext uri="{FF2B5EF4-FFF2-40B4-BE49-F238E27FC236}">
              <a16:creationId xmlns:a16="http://schemas.microsoft.com/office/drawing/2014/main" id="{65395BB7-03FD-4560-81FC-D3441EA8315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09" name="TextBox 6908">
          <a:extLst>
            <a:ext uri="{FF2B5EF4-FFF2-40B4-BE49-F238E27FC236}">
              <a16:creationId xmlns:a16="http://schemas.microsoft.com/office/drawing/2014/main" id="{BDBE0C4C-C26F-43D6-833F-0FD7E0E19C7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10" name="TextBox 6909">
          <a:extLst>
            <a:ext uri="{FF2B5EF4-FFF2-40B4-BE49-F238E27FC236}">
              <a16:creationId xmlns:a16="http://schemas.microsoft.com/office/drawing/2014/main" id="{0D731B5B-77C4-4534-85A6-8C576DBBE13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11" name="TextBox 6910">
          <a:extLst>
            <a:ext uri="{FF2B5EF4-FFF2-40B4-BE49-F238E27FC236}">
              <a16:creationId xmlns:a16="http://schemas.microsoft.com/office/drawing/2014/main" id="{C778DAF3-FB7E-4B6E-AA63-637A42F00C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12" name="TextBox 6911">
          <a:extLst>
            <a:ext uri="{FF2B5EF4-FFF2-40B4-BE49-F238E27FC236}">
              <a16:creationId xmlns:a16="http://schemas.microsoft.com/office/drawing/2014/main" id="{8097595B-9F5D-4C27-B912-8BF8F7E44C6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13" name="TextBox 6912">
          <a:extLst>
            <a:ext uri="{FF2B5EF4-FFF2-40B4-BE49-F238E27FC236}">
              <a16:creationId xmlns:a16="http://schemas.microsoft.com/office/drawing/2014/main" id="{83B556ED-DA62-4BC3-B9ED-DA533A46889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14" name="TextBox 6913">
          <a:extLst>
            <a:ext uri="{FF2B5EF4-FFF2-40B4-BE49-F238E27FC236}">
              <a16:creationId xmlns:a16="http://schemas.microsoft.com/office/drawing/2014/main" id="{729B362C-BAF9-4661-A90D-A92692812B9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15" name="TextBox 6914">
          <a:extLst>
            <a:ext uri="{FF2B5EF4-FFF2-40B4-BE49-F238E27FC236}">
              <a16:creationId xmlns:a16="http://schemas.microsoft.com/office/drawing/2014/main" id="{4C4094BF-340E-4A60-9BE8-4757DC95662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16" name="TextBox 6915">
          <a:extLst>
            <a:ext uri="{FF2B5EF4-FFF2-40B4-BE49-F238E27FC236}">
              <a16:creationId xmlns:a16="http://schemas.microsoft.com/office/drawing/2014/main" id="{A7FE6138-B608-475B-BF00-440F36DA20E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17" name="TextBox 6916">
          <a:extLst>
            <a:ext uri="{FF2B5EF4-FFF2-40B4-BE49-F238E27FC236}">
              <a16:creationId xmlns:a16="http://schemas.microsoft.com/office/drawing/2014/main" id="{30A23433-0935-483C-A60C-7BFA9455D7B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18" name="TextBox 6917">
          <a:extLst>
            <a:ext uri="{FF2B5EF4-FFF2-40B4-BE49-F238E27FC236}">
              <a16:creationId xmlns:a16="http://schemas.microsoft.com/office/drawing/2014/main" id="{6F30601B-AE53-4DC1-8939-8FCFEEA62B5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19" name="TextBox 6918">
          <a:extLst>
            <a:ext uri="{FF2B5EF4-FFF2-40B4-BE49-F238E27FC236}">
              <a16:creationId xmlns:a16="http://schemas.microsoft.com/office/drawing/2014/main" id="{92025EA0-3C96-4029-A818-B33185273E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20" name="TextBox 6919">
          <a:extLst>
            <a:ext uri="{FF2B5EF4-FFF2-40B4-BE49-F238E27FC236}">
              <a16:creationId xmlns:a16="http://schemas.microsoft.com/office/drawing/2014/main" id="{1DA2D9D7-8031-463A-846A-7466A0567FE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21" name="TextBox 6920">
          <a:extLst>
            <a:ext uri="{FF2B5EF4-FFF2-40B4-BE49-F238E27FC236}">
              <a16:creationId xmlns:a16="http://schemas.microsoft.com/office/drawing/2014/main" id="{3FDEEC88-A937-4CDD-A9FE-24EEDF6310D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22" name="TextBox 6921">
          <a:extLst>
            <a:ext uri="{FF2B5EF4-FFF2-40B4-BE49-F238E27FC236}">
              <a16:creationId xmlns:a16="http://schemas.microsoft.com/office/drawing/2014/main" id="{91F3F13D-A8A8-4ED1-BDBC-D374D3D81C9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23" name="TextBox 6922">
          <a:extLst>
            <a:ext uri="{FF2B5EF4-FFF2-40B4-BE49-F238E27FC236}">
              <a16:creationId xmlns:a16="http://schemas.microsoft.com/office/drawing/2014/main" id="{268AA93A-4BB4-495C-A483-0B2492228E3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24" name="TextBox 6923">
          <a:extLst>
            <a:ext uri="{FF2B5EF4-FFF2-40B4-BE49-F238E27FC236}">
              <a16:creationId xmlns:a16="http://schemas.microsoft.com/office/drawing/2014/main" id="{E42698A9-D594-403A-B098-FBEAC01C987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25" name="TextBox 6924">
          <a:extLst>
            <a:ext uri="{FF2B5EF4-FFF2-40B4-BE49-F238E27FC236}">
              <a16:creationId xmlns:a16="http://schemas.microsoft.com/office/drawing/2014/main" id="{AB91F824-345F-4050-98A6-095F1E36300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26" name="TextBox 6925">
          <a:extLst>
            <a:ext uri="{FF2B5EF4-FFF2-40B4-BE49-F238E27FC236}">
              <a16:creationId xmlns:a16="http://schemas.microsoft.com/office/drawing/2014/main" id="{B96792FC-FBC4-4D32-B9C6-BEC4BCCA8EE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27" name="TextBox 6926">
          <a:extLst>
            <a:ext uri="{FF2B5EF4-FFF2-40B4-BE49-F238E27FC236}">
              <a16:creationId xmlns:a16="http://schemas.microsoft.com/office/drawing/2014/main" id="{AA16E911-E636-40EB-9EED-B5B796AFC9F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28" name="TextBox 6927">
          <a:extLst>
            <a:ext uri="{FF2B5EF4-FFF2-40B4-BE49-F238E27FC236}">
              <a16:creationId xmlns:a16="http://schemas.microsoft.com/office/drawing/2014/main" id="{0496E5E3-3DFE-419E-9FCF-13322F20E64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29" name="TextBox 6928">
          <a:extLst>
            <a:ext uri="{FF2B5EF4-FFF2-40B4-BE49-F238E27FC236}">
              <a16:creationId xmlns:a16="http://schemas.microsoft.com/office/drawing/2014/main" id="{C4315D27-F14D-45C2-A84E-D67E085623B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30" name="TextBox 6929">
          <a:extLst>
            <a:ext uri="{FF2B5EF4-FFF2-40B4-BE49-F238E27FC236}">
              <a16:creationId xmlns:a16="http://schemas.microsoft.com/office/drawing/2014/main" id="{1DB0BCE2-BEDE-4CA8-B850-5FE9E16CA5A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31" name="TextBox 6930">
          <a:extLst>
            <a:ext uri="{FF2B5EF4-FFF2-40B4-BE49-F238E27FC236}">
              <a16:creationId xmlns:a16="http://schemas.microsoft.com/office/drawing/2014/main" id="{992AC15F-AFF0-427C-8DD5-A5D2AAFCC73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32" name="TextBox 6931">
          <a:extLst>
            <a:ext uri="{FF2B5EF4-FFF2-40B4-BE49-F238E27FC236}">
              <a16:creationId xmlns:a16="http://schemas.microsoft.com/office/drawing/2014/main" id="{2F662734-09CE-41E4-9E3E-5D794EDE096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33" name="TextBox 6932">
          <a:extLst>
            <a:ext uri="{FF2B5EF4-FFF2-40B4-BE49-F238E27FC236}">
              <a16:creationId xmlns:a16="http://schemas.microsoft.com/office/drawing/2014/main" id="{6AF94455-CA55-4B70-A3A0-3FFD2E59107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34" name="TextBox 6933">
          <a:extLst>
            <a:ext uri="{FF2B5EF4-FFF2-40B4-BE49-F238E27FC236}">
              <a16:creationId xmlns:a16="http://schemas.microsoft.com/office/drawing/2014/main" id="{3E783DCC-5A6E-4CB3-96B6-A2816E6F7D9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35" name="TextBox 6934">
          <a:extLst>
            <a:ext uri="{FF2B5EF4-FFF2-40B4-BE49-F238E27FC236}">
              <a16:creationId xmlns:a16="http://schemas.microsoft.com/office/drawing/2014/main" id="{BCE62959-699E-4F40-8AC7-05A7A7A5203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36" name="TextBox 6935">
          <a:extLst>
            <a:ext uri="{FF2B5EF4-FFF2-40B4-BE49-F238E27FC236}">
              <a16:creationId xmlns:a16="http://schemas.microsoft.com/office/drawing/2014/main" id="{C80302CB-5FDF-4D9F-A13A-CAC524EAF70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37" name="TextBox 6936">
          <a:extLst>
            <a:ext uri="{FF2B5EF4-FFF2-40B4-BE49-F238E27FC236}">
              <a16:creationId xmlns:a16="http://schemas.microsoft.com/office/drawing/2014/main" id="{D249073B-6608-4724-AFEA-D59452D88EF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38" name="TextBox 6937">
          <a:extLst>
            <a:ext uri="{FF2B5EF4-FFF2-40B4-BE49-F238E27FC236}">
              <a16:creationId xmlns:a16="http://schemas.microsoft.com/office/drawing/2014/main" id="{A3F810D2-7DA4-4DD9-9406-48E61ECDF5D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39" name="TextBox 6938">
          <a:extLst>
            <a:ext uri="{FF2B5EF4-FFF2-40B4-BE49-F238E27FC236}">
              <a16:creationId xmlns:a16="http://schemas.microsoft.com/office/drawing/2014/main" id="{9F9835C1-077D-46CE-AA3D-67C9D5E1F51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40" name="TextBox 6939">
          <a:extLst>
            <a:ext uri="{FF2B5EF4-FFF2-40B4-BE49-F238E27FC236}">
              <a16:creationId xmlns:a16="http://schemas.microsoft.com/office/drawing/2014/main" id="{BD4E6CA6-4679-407A-A74B-38C36927ECB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41" name="TextBox 6940">
          <a:extLst>
            <a:ext uri="{FF2B5EF4-FFF2-40B4-BE49-F238E27FC236}">
              <a16:creationId xmlns:a16="http://schemas.microsoft.com/office/drawing/2014/main" id="{2AC2E363-33B7-4EF3-9327-DA42F0A669E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42" name="TextBox 6941">
          <a:extLst>
            <a:ext uri="{FF2B5EF4-FFF2-40B4-BE49-F238E27FC236}">
              <a16:creationId xmlns:a16="http://schemas.microsoft.com/office/drawing/2014/main" id="{5AE01F25-74C9-409B-A51A-ABD25C26CFF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43" name="TextBox 6942">
          <a:extLst>
            <a:ext uri="{FF2B5EF4-FFF2-40B4-BE49-F238E27FC236}">
              <a16:creationId xmlns:a16="http://schemas.microsoft.com/office/drawing/2014/main" id="{55B175A6-1F41-4A3E-AFE3-0C02D6BF9DC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44" name="TextBox 6943">
          <a:extLst>
            <a:ext uri="{FF2B5EF4-FFF2-40B4-BE49-F238E27FC236}">
              <a16:creationId xmlns:a16="http://schemas.microsoft.com/office/drawing/2014/main" id="{81664A7C-865F-444D-A40B-0B95B6848CF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45" name="TextBox 6944">
          <a:extLst>
            <a:ext uri="{FF2B5EF4-FFF2-40B4-BE49-F238E27FC236}">
              <a16:creationId xmlns:a16="http://schemas.microsoft.com/office/drawing/2014/main" id="{6BCB4CC3-C53A-4FA3-865C-3D32DA5E471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46" name="TextBox 6945">
          <a:extLst>
            <a:ext uri="{FF2B5EF4-FFF2-40B4-BE49-F238E27FC236}">
              <a16:creationId xmlns:a16="http://schemas.microsoft.com/office/drawing/2014/main" id="{CE241CA4-EFDF-465D-9786-3F163922CF9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47" name="TextBox 6946">
          <a:extLst>
            <a:ext uri="{FF2B5EF4-FFF2-40B4-BE49-F238E27FC236}">
              <a16:creationId xmlns:a16="http://schemas.microsoft.com/office/drawing/2014/main" id="{8B4942A4-8EA7-424A-A21F-30D4BE8BF74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48" name="TextBox 6947">
          <a:extLst>
            <a:ext uri="{FF2B5EF4-FFF2-40B4-BE49-F238E27FC236}">
              <a16:creationId xmlns:a16="http://schemas.microsoft.com/office/drawing/2014/main" id="{9B719CE1-FDBB-4FED-80CC-EF2F387B467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49" name="TextBox 6948">
          <a:extLst>
            <a:ext uri="{FF2B5EF4-FFF2-40B4-BE49-F238E27FC236}">
              <a16:creationId xmlns:a16="http://schemas.microsoft.com/office/drawing/2014/main" id="{8C229BF9-2DBE-4392-A461-37B01422EA6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50" name="TextBox 6949">
          <a:extLst>
            <a:ext uri="{FF2B5EF4-FFF2-40B4-BE49-F238E27FC236}">
              <a16:creationId xmlns:a16="http://schemas.microsoft.com/office/drawing/2014/main" id="{92C755C4-1999-4F32-AE67-6B9CCE89844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51" name="TextBox 6950">
          <a:extLst>
            <a:ext uri="{FF2B5EF4-FFF2-40B4-BE49-F238E27FC236}">
              <a16:creationId xmlns:a16="http://schemas.microsoft.com/office/drawing/2014/main" id="{9DF4B0EE-C1C5-4E93-94AA-4D6F34EF5AD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52" name="TextBox 6951">
          <a:extLst>
            <a:ext uri="{FF2B5EF4-FFF2-40B4-BE49-F238E27FC236}">
              <a16:creationId xmlns:a16="http://schemas.microsoft.com/office/drawing/2014/main" id="{9B82EC9B-0E03-4402-BEE8-0B8132F6544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53" name="TextBox 6952">
          <a:extLst>
            <a:ext uri="{FF2B5EF4-FFF2-40B4-BE49-F238E27FC236}">
              <a16:creationId xmlns:a16="http://schemas.microsoft.com/office/drawing/2014/main" id="{D5EC38AC-B990-4479-BC59-C0BB5E771E0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54" name="TextBox 6953">
          <a:extLst>
            <a:ext uri="{FF2B5EF4-FFF2-40B4-BE49-F238E27FC236}">
              <a16:creationId xmlns:a16="http://schemas.microsoft.com/office/drawing/2014/main" id="{1F403187-8DF7-44A6-A15A-92164A5F780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55" name="TextBox 6954">
          <a:extLst>
            <a:ext uri="{FF2B5EF4-FFF2-40B4-BE49-F238E27FC236}">
              <a16:creationId xmlns:a16="http://schemas.microsoft.com/office/drawing/2014/main" id="{79537B6D-AF2B-4BE2-8423-4EB76A058E5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56" name="TextBox 6955">
          <a:extLst>
            <a:ext uri="{FF2B5EF4-FFF2-40B4-BE49-F238E27FC236}">
              <a16:creationId xmlns:a16="http://schemas.microsoft.com/office/drawing/2014/main" id="{529871E8-0FCE-41ED-815A-10E04D0D8D4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57" name="TextBox 6956">
          <a:extLst>
            <a:ext uri="{FF2B5EF4-FFF2-40B4-BE49-F238E27FC236}">
              <a16:creationId xmlns:a16="http://schemas.microsoft.com/office/drawing/2014/main" id="{6CDCB1AB-7C9E-4070-8300-AF699BE4320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58" name="TextBox 6957">
          <a:extLst>
            <a:ext uri="{FF2B5EF4-FFF2-40B4-BE49-F238E27FC236}">
              <a16:creationId xmlns:a16="http://schemas.microsoft.com/office/drawing/2014/main" id="{FA7525D7-3FF0-44C5-9F70-84E9502C75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59" name="TextBox 6958">
          <a:extLst>
            <a:ext uri="{FF2B5EF4-FFF2-40B4-BE49-F238E27FC236}">
              <a16:creationId xmlns:a16="http://schemas.microsoft.com/office/drawing/2014/main" id="{96ADFAD0-94CF-486C-A62C-43A46DEC863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60" name="TextBox 6959">
          <a:extLst>
            <a:ext uri="{FF2B5EF4-FFF2-40B4-BE49-F238E27FC236}">
              <a16:creationId xmlns:a16="http://schemas.microsoft.com/office/drawing/2014/main" id="{BF0A450E-CA89-41D7-8659-CE26809C004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61" name="TextBox 6960">
          <a:extLst>
            <a:ext uri="{FF2B5EF4-FFF2-40B4-BE49-F238E27FC236}">
              <a16:creationId xmlns:a16="http://schemas.microsoft.com/office/drawing/2014/main" id="{388CBE48-DFFD-4A84-81FF-6A047E02FF8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62" name="TextBox 6961">
          <a:extLst>
            <a:ext uri="{FF2B5EF4-FFF2-40B4-BE49-F238E27FC236}">
              <a16:creationId xmlns:a16="http://schemas.microsoft.com/office/drawing/2014/main" id="{FBB3EFBC-783C-4527-B087-D2E5F823A15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63" name="TextBox 6962">
          <a:extLst>
            <a:ext uri="{FF2B5EF4-FFF2-40B4-BE49-F238E27FC236}">
              <a16:creationId xmlns:a16="http://schemas.microsoft.com/office/drawing/2014/main" id="{CC98CFA1-1111-4696-9FC3-E52A84E384C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64" name="TextBox 6963">
          <a:extLst>
            <a:ext uri="{FF2B5EF4-FFF2-40B4-BE49-F238E27FC236}">
              <a16:creationId xmlns:a16="http://schemas.microsoft.com/office/drawing/2014/main" id="{547E5BEA-C90F-4B3E-860E-70FEBDE5A32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65" name="TextBox 6964">
          <a:extLst>
            <a:ext uri="{FF2B5EF4-FFF2-40B4-BE49-F238E27FC236}">
              <a16:creationId xmlns:a16="http://schemas.microsoft.com/office/drawing/2014/main" id="{E869B280-610D-48C8-8AD3-A8BB67B3DE7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66" name="TextBox 6965">
          <a:extLst>
            <a:ext uri="{FF2B5EF4-FFF2-40B4-BE49-F238E27FC236}">
              <a16:creationId xmlns:a16="http://schemas.microsoft.com/office/drawing/2014/main" id="{B3FDFF40-3F7E-4839-901D-17AEFCD445E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67" name="TextBox 6966">
          <a:extLst>
            <a:ext uri="{FF2B5EF4-FFF2-40B4-BE49-F238E27FC236}">
              <a16:creationId xmlns:a16="http://schemas.microsoft.com/office/drawing/2014/main" id="{C26D38E4-5B68-4BED-ADD6-C1901439B4D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68" name="TextBox 6967">
          <a:extLst>
            <a:ext uri="{FF2B5EF4-FFF2-40B4-BE49-F238E27FC236}">
              <a16:creationId xmlns:a16="http://schemas.microsoft.com/office/drawing/2014/main" id="{382D60D1-FA3A-4F91-A417-885768EE5A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69" name="TextBox 6968">
          <a:extLst>
            <a:ext uri="{FF2B5EF4-FFF2-40B4-BE49-F238E27FC236}">
              <a16:creationId xmlns:a16="http://schemas.microsoft.com/office/drawing/2014/main" id="{47AA91F9-9E20-49E9-B7BA-5CF21CB8389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70" name="TextBox 6969">
          <a:extLst>
            <a:ext uri="{FF2B5EF4-FFF2-40B4-BE49-F238E27FC236}">
              <a16:creationId xmlns:a16="http://schemas.microsoft.com/office/drawing/2014/main" id="{55C9CF80-9EBC-458F-9370-F2A3CF50550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71" name="TextBox 6970">
          <a:extLst>
            <a:ext uri="{FF2B5EF4-FFF2-40B4-BE49-F238E27FC236}">
              <a16:creationId xmlns:a16="http://schemas.microsoft.com/office/drawing/2014/main" id="{0FE324E5-9E90-4188-9F38-1520E59512D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72" name="TextBox 6971">
          <a:extLst>
            <a:ext uri="{FF2B5EF4-FFF2-40B4-BE49-F238E27FC236}">
              <a16:creationId xmlns:a16="http://schemas.microsoft.com/office/drawing/2014/main" id="{3EDE6279-34D9-4DE3-A78D-C298B76CB31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73" name="TextBox 6972">
          <a:extLst>
            <a:ext uri="{FF2B5EF4-FFF2-40B4-BE49-F238E27FC236}">
              <a16:creationId xmlns:a16="http://schemas.microsoft.com/office/drawing/2014/main" id="{C3AD13D3-D684-46A7-B681-CBD9CC4243B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74" name="TextBox 6973">
          <a:extLst>
            <a:ext uri="{FF2B5EF4-FFF2-40B4-BE49-F238E27FC236}">
              <a16:creationId xmlns:a16="http://schemas.microsoft.com/office/drawing/2014/main" id="{2BD4ED4C-207A-452F-B7EA-175194FE0D3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75" name="TextBox 6974">
          <a:extLst>
            <a:ext uri="{FF2B5EF4-FFF2-40B4-BE49-F238E27FC236}">
              <a16:creationId xmlns:a16="http://schemas.microsoft.com/office/drawing/2014/main" id="{F0167FCF-720B-44B5-8A8B-3820E12D8B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76" name="TextBox 6975">
          <a:extLst>
            <a:ext uri="{FF2B5EF4-FFF2-40B4-BE49-F238E27FC236}">
              <a16:creationId xmlns:a16="http://schemas.microsoft.com/office/drawing/2014/main" id="{A946087C-10F0-4DFE-A0D6-06EE60E7225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77" name="TextBox 6976">
          <a:extLst>
            <a:ext uri="{FF2B5EF4-FFF2-40B4-BE49-F238E27FC236}">
              <a16:creationId xmlns:a16="http://schemas.microsoft.com/office/drawing/2014/main" id="{17183664-7A9C-4C25-B53A-4552A3DE272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78" name="TextBox 6977">
          <a:extLst>
            <a:ext uri="{FF2B5EF4-FFF2-40B4-BE49-F238E27FC236}">
              <a16:creationId xmlns:a16="http://schemas.microsoft.com/office/drawing/2014/main" id="{90CEA703-CAED-48AD-BC26-432F8EDB7FD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79" name="TextBox 6978">
          <a:extLst>
            <a:ext uri="{FF2B5EF4-FFF2-40B4-BE49-F238E27FC236}">
              <a16:creationId xmlns:a16="http://schemas.microsoft.com/office/drawing/2014/main" id="{36AD6807-B174-487B-8195-CE86BF04FCA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80" name="TextBox 6979">
          <a:extLst>
            <a:ext uri="{FF2B5EF4-FFF2-40B4-BE49-F238E27FC236}">
              <a16:creationId xmlns:a16="http://schemas.microsoft.com/office/drawing/2014/main" id="{C847E008-67A5-4C23-8B74-2B5446BF751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81" name="TextBox 6980">
          <a:extLst>
            <a:ext uri="{FF2B5EF4-FFF2-40B4-BE49-F238E27FC236}">
              <a16:creationId xmlns:a16="http://schemas.microsoft.com/office/drawing/2014/main" id="{006D23FD-C1C2-44FE-9912-81D1A2C9EF2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82" name="TextBox 6981">
          <a:extLst>
            <a:ext uri="{FF2B5EF4-FFF2-40B4-BE49-F238E27FC236}">
              <a16:creationId xmlns:a16="http://schemas.microsoft.com/office/drawing/2014/main" id="{CD999E10-A24F-4144-A0B5-E1B106350F4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83" name="TextBox 6982">
          <a:extLst>
            <a:ext uri="{FF2B5EF4-FFF2-40B4-BE49-F238E27FC236}">
              <a16:creationId xmlns:a16="http://schemas.microsoft.com/office/drawing/2014/main" id="{6133CBB4-1CA4-4D2E-81B7-6216F0FEE55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84" name="TextBox 6983">
          <a:extLst>
            <a:ext uri="{FF2B5EF4-FFF2-40B4-BE49-F238E27FC236}">
              <a16:creationId xmlns:a16="http://schemas.microsoft.com/office/drawing/2014/main" id="{A7C37701-9E40-4BAF-8A8D-44D3777605D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85" name="TextBox 6984">
          <a:extLst>
            <a:ext uri="{FF2B5EF4-FFF2-40B4-BE49-F238E27FC236}">
              <a16:creationId xmlns:a16="http://schemas.microsoft.com/office/drawing/2014/main" id="{3D774A38-641D-40FB-B189-7921F0ED0F7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86" name="TextBox 6985">
          <a:extLst>
            <a:ext uri="{FF2B5EF4-FFF2-40B4-BE49-F238E27FC236}">
              <a16:creationId xmlns:a16="http://schemas.microsoft.com/office/drawing/2014/main" id="{43F69655-BA49-4359-A3F7-75EFD1F1E29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87" name="TextBox 6986">
          <a:extLst>
            <a:ext uri="{FF2B5EF4-FFF2-40B4-BE49-F238E27FC236}">
              <a16:creationId xmlns:a16="http://schemas.microsoft.com/office/drawing/2014/main" id="{B2A4E0DB-1D6C-495E-B5DF-431583F4630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88" name="TextBox 6987">
          <a:extLst>
            <a:ext uri="{FF2B5EF4-FFF2-40B4-BE49-F238E27FC236}">
              <a16:creationId xmlns:a16="http://schemas.microsoft.com/office/drawing/2014/main" id="{DCE2930E-604B-439D-913C-0D45B03B97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89" name="TextBox 6988">
          <a:extLst>
            <a:ext uri="{FF2B5EF4-FFF2-40B4-BE49-F238E27FC236}">
              <a16:creationId xmlns:a16="http://schemas.microsoft.com/office/drawing/2014/main" id="{A2A19E70-F2AD-4360-A5C8-4B00A928FBD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90" name="TextBox 6989">
          <a:extLst>
            <a:ext uri="{FF2B5EF4-FFF2-40B4-BE49-F238E27FC236}">
              <a16:creationId xmlns:a16="http://schemas.microsoft.com/office/drawing/2014/main" id="{8891BD22-1ACF-40E5-9351-F2B65A5B1AD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91" name="TextBox 6990">
          <a:extLst>
            <a:ext uri="{FF2B5EF4-FFF2-40B4-BE49-F238E27FC236}">
              <a16:creationId xmlns:a16="http://schemas.microsoft.com/office/drawing/2014/main" id="{B844DD5A-CC84-4BDC-B0BF-C6CD1BD9F9E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92" name="TextBox 6991">
          <a:extLst>
            <a:ext uri="{FF2B5EF4-FFF2-40B4-BE49-F238E27FC236}">
              <a16:creationId xmlns:a16="http://schemas.microsoft.com/office/drawing/2014/main" id="{F2F1864B-821C-442D-8633-BE7E9F0FBE7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93" name="TextBox 6992">
          <a:extLst>
            <a:ext uri="{FF2B5EF4-FFF2-40B4-BE49-F238E27FC236}">
              <a16:creationId xmlns:a16="http://schemas.microsoft.com/office/drawing/2014/main" id="{DF1FF5FF-04CC-40BE-BA93-6F600746F59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94" name="TextBox 6993">
          <a:extLst>
            <a:ext uri="{FF2B5EF4-FFF2-40B4-BE49-F238E27FC236}">
              <a16:creationId xmlns:a16="http://schemas.microsoft.com/office/drawing/2014/main" id="{6AF7B194-FD44-41D8-AB4F-9B08FA77889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95" name="TextBox 6994">
          <a:extLst>
            <a:ext uri="{FF2B5EF4-FFF2-40B4-BE49-F238E27FC236}">
              <a16:creationId xmlns:a16="http://schemas.microsoft.com/office/drawing/2014/main" id="{C34C6546-5350-44FB-A049-7ED4D41377E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96" name="TextBox 6995">
          <a:extLst>
            <a:ext uri="{FF2B5EF4-FFF2-40B4-BE49-F238E27FC236}">
              <a16:creationId xmlns:a16="http://schemas.microsoft.com/office/drawing/2014/main" id="{741757AC-4DFF-4F17-B18E-5A4AD139DF0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97" name="TextBox 6996">
          <a:extLst>
            <a:ext uri="{FF2B5EF4-FFF2-40B4-BE49-F238E27FC236}">
              <a16:creationId xmlns:a16="http://schemas.microsoft.com/office/drawing/2014/main" id="{68C4A52C-141D-4541-BDDA-F10EE9B7162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98" name="TextBox 6997">
          <a:extLst>
            <a:ext uri="{FF2B5EF4-FFF2-40B4-BE49-F238E27FC236}">
              <a16:creationId xmlns:a16="http://schemas.microsoft.com/office/drawing/2014/main" id="{F453817B-162B-4E5E-82B8-469971B5295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6999" name="TextBox 6998">
          <a:extLst>
            <a:ext uri="{FF2B5EF4-FFF2-40B4-BE49-F238E27FC236}">
              <a16:creationId xmlns:a16="http://schemas.microsoft.com/office/drawing/2014/main" id="{38B7C8F5-0A07-4DE8-BA18-4E6AF23F717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00" name="TextBox 6999">
          <a:extLst>
            <a:ext uri="{FF2B5EF4-FFF2-40B4-BE49-F238E27FC236}">
              <a16:creationId xmlns:a16="http://schemas.microsoft.com/office/drawing/2014/main" id="{A11F35E0-2E15-4383-8877-F86B9309A07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01" name="TextBox 7000">
          <a:extLst>
            <a:ext uri="{FF2B5EF4-FFF2-40B4-BE49-F238E27FC236}">
              <a16:creationId xmlns:a16="http://schemas.microsoft.com/office/drawing/2014/main" id="{63D7BE52-0F02-4595-A758-95F5733DA10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02" name="TextBox 7001">
          <a:extLst>
            <a:ext uri="{FF2B5EF4-FFF2-40B4-BE49-F238E27FC236}">
              <a16:creationId xmlns:a16="http://schemas.microsoft.com/office/drawing/2014/main" id="{C129EB2E-D2B5-4196-9ECD-442B7785AD7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03" name="TextBox 7002">
          <a:extLst>
            <a:ext uri="{FF2B5EF4-FFF2-40B4-BE49-F238E27FC236}">
              <a16:creationId xmlns:a16="http://schemas.microsoft.com/office/drawing/2014/main" id="{566DBCCF-7F54-4513-9EB9-CB64835142D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04" name="TextBox 7003">
          <a:extLst>
            <a:ext uri="{FF2B5EF4-FFF2-40B4-BE49-F238E27FC236}">
              <a16:creationId xmlns:a16="http://schemas.microsoft.com/office/drawing/2014/main" id="{9976582A-E1AA-4026-9325-40AEE728AD9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05" name="TextBox 7004">
          <a:extLst>
            <a:ext uri="{FF2B5EF4-FFF2-40B4-BE49-F238E27FC236}">
              <a16:creationId xmlns:a16="http://schemas.microsoft.com/office/drawing/2014/main" id="{91282CF7-4735-4675-B15A-72FC666D35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06" name="TextBox 7005">
          <a:extLst>
            <a:ext uri="{FF2B5EF4-FFF2-40B4-BE49-F238E27FC236}">
              <a16:creationId xmlns:a16="http://schemas.microsoft.com/office/drawing/2014/main" id="{2108FE40-02F8-4D24-A05F-C754CA0B70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07" name="TextBox 7006">
          <a:extLst>
            <a:ext uri="{FF2B5EF4-FFF2-40B4-BE49-F238E27FC236}">
              <a16:creationId xmlns:a16="http://schemas.microsoft.com/office/drawing/2014/main" id="{FEEB1E98-0B57-4D4C-9F35-031FE788160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08" name="TextBox 7007">
          <a:extLst>
            <a:ext uri="{FF2B5EF4-FFF2-40B4-BE49-F238E27FC236}">
              <a16:creationId xmlns:a16="http://schemas.microsoft.com/office/drawing/2014/main" id="{C0095BB2-37AE-434E-AF4E-646A16ED05D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09" name="TextBox 7008">
          <a:extLst>
            <a:ext uri="{FF2B5EF4-FFF2-40B4-BE49-F238E27FC236}">
              <a16:creationId xmlns:a16="http://schemas.microsoft.com/office/drawing/2014/main" id="{15940BF2-56C5-4033-BE2D-B3668D4CD9B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10" name="TextBox 7009">
          <a:extLst>
            <a:ext uri="{FF2B5EF4-FFF2-40B4-BE49-F238E27FC236}">
              <a16:creationId xmlns:a16="http://schemas.microsoft.com/office/drawing/2014/main" id="{0B3C5C8D-0FAE-48D0-9235-B4B482A4986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11" name="TextBox 7010">
          <a:extLst>
            <a:ext uri="{FF2B5EF4-FFF2-40B4-BE49-F238E27FC236}">
              <a16:creationId xmlns:a16="http://schemas.microsoft.com/office/drawing/2014/main" id="{4F1B67B3-5829-42AD-9E94-AC8DB9865DB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12" name="TextBox 7011">
          <a:extLst>
            <a:ext uri="{FF2B5EF4-FFF2-40B4-BE49-F238E27FC236}">
              <a16:creationId xmlns:a16="http://schemas.microsoft.com/office/drawing/2014/main" id="{6BD50569-3712-41EC-9009-4B76990F7C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13" name="TextBox 7012">
          <a:extLst>
            <a:ext uri="{FF2B5EF4-FFF2-40B4-BE49-F238E27FC236}">
              <a16:creationId xmlns:a16="http://schemas.microsoft.com/office/drawing/2014/main" id="{F8D5BCE2-E853-4EEE-8FAA-F8786D1FCC7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14" name="TextBox 7013">
          <a:extLst>
            <a:ext uri="{FF2B5EF4-FFF2-40B4-BE49-F238E27FC236}">
              <a16:creationId xmlns:a16="http://schemas.microsoft.com/office/drawing/2014/main" id="{7FD51F40-48A7-49D2-AD05-8AB6681635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15" name="TextBox 7014">
          <a:extLst>
            <a:ext uri="{FF2B5EF4-FFF2-40B4-BE49-F238E27FC236}">
              <a16:creationId xmlns:a16="http://schemas.microsoft.com/office/drawing/2014/main" id="{4717B63F-EAEC-4C11-9B05-DD962950C4D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16" name="TextBox 7015">
          <a:extLst>
            <a:ext uri="{FF2B5EF4-FFF2-40B4-BE49-F238E27FC236}">
              <a16:creationId xmlns:a16="http://schemas.microsoft.com/office/drawing/2014/main" id="{A9AC5E85-254B-43AA-A0BF-AACBE8035C5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17" name="TextBox 7016">
          <a:extLst>
            <a:ext uri="{FF2B5EF4-FFF2-40B4-BE49-F238E27FC236}">
              <a16:creationId xmlns:a16="http://schemas.microsoft.com/office/drawing/2014/main" id="{B590ADE8-593A-4835-90D2-30C2D9475DC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18" name="TextBox 7017">
          <a:extLst>
            <a:ext uri="{FF2B5EF4-FFF2-40B4-BE49-F238E27FC236}">
              <a16:creationId xmlns:a16="http://schemas.microsoft.com/office/drawing/2014/main" id="{CE624258-5B64-4AAF-BC6E-E8B32A591D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19" name="TextBox 7018">
          <a:extLst>
            <a:ext uri="{FF2B5EF4-FFF2-40B4-BE49-F238E27FC236}">
              <a16:creationId xmlns:a16="http://schemas.microsoft.com/office/drawing/2014/main" id="{AD90192A-A0B9-463B-B16C-F3CFA5D13F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20" name="TextBox 7019">
          <a:extLst>
            <a:ext uri="{FF2B5EF4-FFF2-40B4-BE49-F238E27FC236}">
              <a16:creationId xmlns:a16="http://schemas.microsoft.com/office/drawing/2014/main" id="{CA3B51B4-1865-48B2-A9AB-C15FF7FCBB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21" name="TextBox 7020">
          <a:extLst>
            <a:ext uri="{FF2B5EF4-FFF2-40B4-BE49-F238E27FC236}">
              <a16:creationId xmlns:a16="http://schemas.microsoft.com/office/drawing/2014/main" id="{F121F881-2167-4568-940F-3264D704468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22" name="TextBox 7021">
          <a:extLst>
            <a:ext uri="{FF2B5EF4-FFF2-40B4-BE49-F238E27FC236}">
              <a16:creationId xmlns:a16="http://schemas.microsoft.com/office/drawing/2014/main" id="{EF553FBF-BBDA-4E5F-8242-4EC7A83ABEB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23" name="TextBox 7022">
          <a:extLst>
            <a:ext uri="{FF2B5EF4-FFF2-40B4-BE49-F238E27FC236}">
              <a16:creationId xmlns:a16="http://schemas.microsoft.com/office/drawing/2014/main" id="{D84F3E98-944D-4F45-99F8-3E83C9CB1FB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24" name="TextBox 7023">
          <a:extLst>
            <a:ext uri="{FF2B5EF4-FFF2-40B4-BE49-F238E27FC236}">
              <a16:creationId xmlns:a16="http://schemas.microsoft.com/office/drawing/2014/main" id="{74F6131A-C89A-459C-AE28-127C03D976C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25" name="TextBox 7024">
          <a:extLst>
            <a:ext uri="{FF2B5EF4-FFF2-40B4-BE49-F238E27FC236}">
              <a16:creationId xmlns:a16="http://schemas.microsoft.com/office/drawing/2014/main" id="{49D756A7-0EB9-4A17-9D26-458FE41A4C7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26" name="TextBox 7025">
          <a:extLst>
            <a:ext uri="{FF2B5EF4-FFF2-40B4-BE49-F238E27FC236}">
              <a16:creationId xmlns:a16="http://schemas.microsoft.com/office/drawing/2014/main" id="{E7AFB9D8-6043-4F6E-8BE9-A84C7B35D94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27" name="TextBox 7026">
          <a:extLst>
            <a:ext uri="{FF2B5EF4-FFF2-40B4-BE49-F238E27FC236}">
              <a16:creationId xmlns:a16="http://schemas.microsoft.com/office/drawing/2014/main" id="{EC7987F1-E12F-4CB6-8C71-905E49FAA9F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28" name="TextBox 7027">
          <a:extLst>
            <a:ext uri="{FF2B5EF4-FFF2-40B4-BE49-F238E27FC236}">
              <a16:creationId xmlns:a16="http://schemas.microsoft.com/office/drawing/2014/main" id="{4612E3EA-2A8F-46EB-8E71-FDFADA10BDB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29" name="TextBox 7028">
          <a:extLst>
            <a:ext uri="{FF2B5EF4-FFF2-40B4-BE49-F238E27FC236}">
              <a16:creationId xmlns:a16="http://schemas.microsoft.com/office/drawing/2014/main" id="{15118E31-26D6-42A9-9E42-457DDB3429B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30" name="TextBox 7029">
          <a:extLst>
            <a:ext uri="{FF2B5EF4-FFF2-40B4-BE49-F238E27FC236}">
              <a16:creationId xmlns:a16="http://schemas.microsoft.com/office/drawing/2014/main" id="{F0FC666D-9175-437E-BE27-528B4474485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31" name="TextBox 7030">
          <a:extLst>
            <a:ext uri="{FF2B5EF4-FFF2-40B4-BE49-F238E27FC236}">
              <a16:creationId xmlns:a16="http://schemas.microsoft.com/office/drawing/2014/main" id="{9088F411-3C49-4D90-A53E-B6DE0FDB0F8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32" name="TextBox 7031">
          <a:extLst>
            <a:ext uri="{FF2B5EF4-FFF2-40B4-BE49-F238E27FC236}">
              <a16:creationId xmlns:a16="http://schemas.microsoft.com/office/drawing/2014/main" id="{9C33A1A9-807A-4867-850B-DE59D951764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33" name="TextBox 7032">
          <a:extLst>
            <a:ext uri="{FF2B5EF4-FFF2-40B4-BE49-F238E27FC236}">
              <a16:creationId xmlns:a16="http://schemas.microsoft.com/office/drawing/2014/main" id="{F52D3744-400D-4F17-AC22-A2B54937BE3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34" name="TextBox 7033">
          <a:extLst>
            <a:ext uri="{FF2B5EF4-FFF2-40B4-BE49-F238E27FC236}">
              <a16:creationId xmlns:a16="http://schemas.microsoft.com/office/drawing/2014/main" id="{4DB842CB-8B8E-49C5-8699-9B856200821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35" name="TextBox 7034">
          <a:extLst>
            <a:ext uri="{FF2B5EF4-FFF2-40B4-BE49-F238E27FC236}">
              <a16:creationId xmlns:a16="http://schemas.microsoft.com/office/drawing/2014/main" id="{B3969B76-4562-4A60-8A2C-1B26A44EA94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36" name="TextBox 7035">
          <a:extLst>
            <a:ext uri="{FF2B5EF4-FFF2-40B4-BE49-F238E27FC236}">
              <a16:creationId xmlns:a16="http://schemas.microsoft.com/office/drawing/2014/main" id="{262E46EB-B8BB-42CF-AB41-4AD8B7F25D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37" name="TextBox 7036">
          <a:extLst>
            <a:ext uri="{FF2B5EF4-FFF2-40B4-BE49-F238E27FC236}">
              <a16:creationId xmlns:a16="http://schemas.microsoft.com/office/drawing/2014/main" id="{F1BDB5B4-E431-446F-A170-30EE130F730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38" name="TextBox 7037">
          <a:extLst>
            <a:ext uri="{FF2B5EF4-FFF2-40B4-BE49-F238E27FC236}">
              <a16:creationId xmlns:a16="http://schemas.microsoft.com/office/drawing/2014/main" id="{EFD39995-F8F6-4BCB-907C-7F77A394ECC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39" name="TextBox 7038">
          <a:extLst>
            <a:ext uri="{FF2B5EF4-FFF2-40B4-BE49-F238E27FC236}">
              <a16:creationId xmlns:a16="http://schemas.microsoft.com/office/drawing/2014/main" id="{457C608C-104C-40C6-8234-5EB4F0D9622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40" name="TextBox 7039">
          <a:extLst>
            <a:ext uri="{FF2B5EF4-FFF2-40B4-BE49-F238E27FC236}">
              <a16:creationId xmlns:a16="http://schemas.microsoft.com/office/drawing/2014/main" id="{B84F8999-81E4-4EC4-9125-CE6D96B8C3A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7041" name="TextBox 7040">
          <a:extLst>
            <a:ext uri="{FF2B5EF4-FFF2-40B4-BE49-F238E27FC236}">
              <a16:creationId xmlns:a16="http://schemas.microsoft.com/office/drawing/2014/main" id="{1A11B2E3-EB46-43A3-A9B3-33DBA65DAAD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2" name="TextBox 7041">
          <a:extLst>
            <a:ext uri="{FF2B5EF4-FFF2-40B4-BE49-F238E27FC236}">
              <a16:creationId xmlns:a16="http://schemas.microsoft.com/office/drawing/2014/main" id="{6960BCB6-9377-4FD8-B555-0D3599B6A91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3" name="TextBox 7042">
          <a:extLst>
            <a:ext uri="{FF2B5EF4-FFF2-40B4-BE49-F238E27FC236}">
              <a16:creationId xmlns:a16="http://schemas.microsoft.com/office/drawing/2014/main" id="{06DD0295-A0A5-4F16-9ACC-F78731FFA17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4" name="TextBox 7043">
          <a:extLst>
            <a:ext uri="{FF2B5EF4-FFF2-40B4-BE49-F238E27FC236}">
              <a16:creationId xmlns:a16="http://schemas.microsoft.com/office/drawing/2014/main" id="{7CF2202F-C6D5-4652-A799-C0E6027C694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5" name="TextBox 7044">
          <a:extLst>
            <a:ext uri="{FF2B5EF4-FFF2-40B4-BE49-F238E27FC236}">
              <a16:creationId xmlns:a16="http://schemas.microsoft.com/office/drawing/2014/main" id="{AD3F1FD5-24EF-4E6E-B5F0-9C8C428DE14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6" name="TextBox 7045">
          <a:extLst>
            <a:ext uri="{FF2B5EF4-FFF2-40B4-BE49-F238E27FC236}">
              <a16:creationId xmlns:a16="http://schemas.microsoft.com/office/drawing/2014/main" id="{1F3A35D2-7D0D-491A-8C18-79C9C2959BD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7" name="TextBox 7046">
          <a:extLst>
            <a:ext uri="{FF2B5EF4-FFF2-40B4-BE49-F238E27FC236}">
              <a16:creationId xmlns:a16="http://schemas.microsoft.com/office/drawing/2014/main" id="{25F95595-E7A2-439C-ACB6-2ED50083F25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8" name="TextBox 7047">
          <a:extLst>
            <a:ext uri="{FF2B5EF4-FFF2-40B4-BE49-F238E27FC236}">
              <a16:creationId xmlns:a16="http://schemas.microsoft.com/office/drawing/2014/main" id="{1D8214E8-AB07-4EC6-AFA7-329CBA79B9E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9" name="TextBox 7048">
          <a:extLst>
            <a:ext uri="{FF2B5EF4-FFF2-40B4-BE49-F238E27FC236}">
              <a16:creationId xmlns:a16="http://schemas.microsoft.com/office/drawing/2014/main" id="{7422A6F0-6257-4A18-AA43-8BB1C0920A8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0" name="TextBox 7049">
          <a:extLst>
            <a:ext uri="{FF2B5EF4-FFF2-40B4-BE49-F238E27FC236}">
              <a16:creationId xmlns:a16="http://schemas.microsoft.com/office/drawing/2014/main" id="{A89E2F1D-A562-438B-8E63-C530596CDD0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1" name="TextBox 7050">
          <a:extLst>
            <a:ext uri="{FF2B5EF4-FFF2-40B4-BE49-F238E27FC236}">
              <a16:creationId xmlns:a16="http://schemas.microsoft.com/office/drawing/2014/main" id="{E73C0A68-9B09-4454-A3BD-F9CD8E50F01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2" name="TextBox 7051">
          <a:extLst>
            <a:ext uri="{FF2B5EF4-FFF2-40B4-BE49-F238E27FC236}">
              <a16:creationId xmlns:a16="http://schemas.microsoft.com/office/drawing/2014/main" id="{54359EDE-24E3-4B44-A6DC-953CDC8E5F5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3" name="TextBox 7052">
          <a:extLst>
            <a:ext uri="{FF2B5EF4-FFF2-40B4-BE49-F238E27FC236}">
              <a16:creationId xmlns:a16="http://schemas.microsoft.com/office/drawing/2014/main" id="{733E651B-0E91-4CD5-85D0-D06848AB2E1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4" name="TextBox 7053">
          <a:extLst>
            <a:ext uri="{FF2B5EF4-FFF2-40B4-BE49-F238E27FC236}">
              <a16:creationId xmlns:a16="http://schemas.microsoft.com/office/drawing/2014/main" id="{A1BB8AA9-6346-420B-AC80-C37F500212E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5" name="TextBox 7054">
          <a:extLst>
            <a:ext uri="{FF2B5EF4-FFF2-40B4-BE49-F238E27FC236}">
              <a16:creationId xmlns:a16="http://schemas.microsoft.com/office/drawing/2014/main" id="{5AC5B3EA-6750-4391-BF34-6061C8A81AA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6" name="TextBox 7055">
          <a:extLst>
            <a:ext uri="{FF2B5EF4-FFF2-40B4-BE49-F238E27FC236}">
              <a16:creationId xmlns:a16="http://schemas.microsoft.com/office/drawing/2014/main" id="{6A9ECE2E-A21F-4634-8E9E-E9CA0E82FBB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7" name="TextBox 7056">
          <a:extLst>
            <a:ext uri="{FF2B5EF4-FFF2-40B4-BE49-F238E27FC236}">
              <a16:creationId xmlns:a16="http://schemas.microsoft.com/office/drawing/2014/main" id="{CFF58F0E-FA95-449B-A951-011FCB0CF2D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8" name="TextBox 7057">
          <a:extLst>
            <a:ext uri="{FF2B5EF4-FFF2-40B4-BE49-F238E27FC236}">
              <a16:creationId xmlns:a16="http://schemas.microsoft.com/office/drawing/2014/main" id="{E9A1E7C8-C151-4D05-911E-2C747C559AC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9" name="TextBox 7058">
          <a:extLst>
            <a:ext uri="{FF2B5EF4-FFF2-40B4-BE49-F238E27FC236}">
              <a16:creationId xmlns:a16="http://schemas.microsoft.com/office/drawing/2014/main" id="{AA189BFE-9B9C-4DD8-B5EC-04548D81834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0" name="TextBox 7059">
          <a:extLst>
            <a:ext uri="{FF2B5EF4-FFF2-40B4-BE49-F238E27FC236}">
              <a16:creationId xmlns:a16="http://schemas.microsoft.com/office/drawing/2014/main" id="{28D1778F-43E9-45A0-B009-5AA88239F6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1" name="TextBox 7060">
          <a:extLst>
            <a:ext uri="{FF2B5EF4-FFF2-40B4-BE49-F238E27FC236}">
              <a16:creationId xmlns:a16="http://schemas.microsoft.com/office/drawing/2014/main" id="{8E979494-A645-464E-B85F-2F9F87112A0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2" name="TextBox 7061">
          <a:extLst>
            <a:ext uri="{FF2B5EF4-FFF2-40B4-BE49-F238E27FC236}">
              <a16:creationId xmlns:a16="http://schemas.microsoft.com/office/drawing/2014/main" id="{FE1A66B5-7C61-4B67-8402-19579BC6FC1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3" name="TextBox 7062">
          <a:extLst>
            <a:ext uri="{FF2B5EF4-FFF2-40B4-BE49-F238E27FC236}">
              <a16:creationId xmlns:a16="http://schemas.microsoft.com/office/drawing/2014/main" id="{E40824C3-D61D-4842-A7E9-D4D5710398A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4" name="TextBox 7063">
          <a:extLst>
            <a:ext uri="{FF2B5EF4-FFF2-40B4-BE49-F238E27FC236}">
              <a16:creationId xmlns:a16="http://schemas.microsoft.com/office/drawing/2014/main" id="{8601A843-AABB-4AB3-9332-523CB970E2C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5" name="TextBox 7064">
          <a:extLst>
            <a:ext uri="{FF2B5EF4-FFF2-40B4-BE49-F238E27FC236}">
              <a16:creationId xmlns:a16="http://schemas.microsoft.com/office/drawing/2014/main" id="{54E1EE2C-6C3E-4F45-929E-35C99D8BDF9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6" name="TextBox 7065">
          <a:extLst>
            <a:ext uri="{FF2B5EF4-FFF2-40B4-BE49-F238E27FC236}">
              <a16:creationId xmlns:a16="http://schemas.microsoft.com/office/drawing/2014/main" id="{AFB891E4-EF64-4EB0-85FE-70D4C7FEEE0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7" name="TextBox 7066">
          <a:extLst>
            <a:ext uri="{FF2B5EF4-FFF2-40B4-BE49-F238E27FC236}">
              <a16:creationId xmlns:a16="http://schemas.microsoft.com/office/drawing/2014/main" id="{2D9E5624-B748-4171-A79A-A00C8537BC8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8" name="TextBox 7067">
          <a:extLst>
            <a:ext uri="{FF2B5EF4-FFF2-40B4-BE49-F238E27FC236}">
              <a16:creationId xmlns:a16="http://schemas.microsoft.com/office/drawing/2014/main" id="{2B371120-629D-4FD5-8A50-6172C119C4C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9" name="TextBox 7068">
          <a:extLst>
            <a:ext uri="{FF2B5EF4-FFF2-40B4-BE49-F238E27FC236}">
              <a16:creationId xmlns:a16="http://schemas.microsoft.com/office/drawing/2014/main" id="{7A226AEE-05BA-4B6A-9533-B7086470C2A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0" name="TextBox 7069">
          <a:extLst>
            <a:ext uri="{FF2B5EF4-FFF2-40B4-BE49-F238E27FC236}">
              <a16:creationId xmlns:a16="http://schemas.microsoft.com/office/drawing/2014/main" id="{79D77F23-7A64-42A2-A24E-CE304BECD9A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1" name="TextBox 7070">
          <a:extLst>
            <a:ext uri="{FF2B5EF4-FFF2-40B4-BE49-F238E27FC236}">
              <a16:creationId xmlns:a16="http://schemas.microsoft.com/office/drawing/2014/main" id="{4651F4FD-98C6-48A6-8B95-4A25247D03D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2" name="TextBox 7071">
          <a:extLst>
            <a:ext uri="{FF2B5EF4-FFF2-40B4-BE49-F238E27FC236}">
              <a16:creationId xmlns:a16="http://schemas.microsoft.com/office/drawing/2014/main" id="{7DF9B8AA-AAB6-4708-BBB6-DCE68D5B943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3" name="TextBox 7072">
          <a:extLst>
            <a:ext uri="{FF2B5EF4-FFF2-40B4-BE49-F238E27FC236}">
              <a16:creationId xmlns:a16="http://schemas.microsoft.com/office/drawing/2014/main" id="{3B30E238-D5EB-4EB4-8C00-A17F579AC7B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4" name="TextBox 7073">
          <a:extLst>
            <a:ext uri="{FF2B5EF4-FFF2-40B4-BE49-F238E27FC236}">
              <a16:creationId xmlns:a16="http://schemas.microsoft.com/office/drawing/2014/main" id="{246B3333-290E-4BCC-82E4-165A68BE32D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5" name="TextBox 7074">
          <a:extLst>
            <a:ext uri="{FF2B5EF4-FFF2-40B4-BE49-F238E27FC236}">
              <a16:creationId xmlns:a16="http://schemas.microsoft.com/office/drawing/2014/main" id="{51A7EFEA-33D7-4932-93DE-8DC4316A91D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6" name="TextBox 7075">
          <a:extLst>
            <a:ext uri="{FF2B5EF4-FFF2-40B4-BE49-F238E27FC236}">
              <a16:creationId xmlns:a16="http://schemas.microsoft.com/office/drawing/2014/main" id="{6890E51A-FF92-44B4-9E00-D88689DE36F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7" name="TextBox 7076">
          <a:extLst>
            <a:ext uri="{FF2B5EF4-FFF2-40B4-BE49-F238E27FC236}">
              <a16:creationId xmlns:a16="http://schemas.microsoft.com/office/drawing/2014/main" id="{6730F350-8091-4E60-98D5-FD17BA0E5FC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8" name="TextBox 7077">
          <a:extLst>
            <a:ext uri="{FF2B5EF4-FFF2-40B4-BE49-F238E27FC236}">
              <a16:creationId xmlns:a16="http://schemas.microsoft.com/office/drawing/2014/main" id="{5DB3B828-11D7-4361-857F-69FFBDDA8F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9" name="TextBox 7078">
          <a:extLst>
            <a:ext uri="{FF2B5EF4-FFF2-40B4-BE49-F238E27FC236}">
              <a16:creationId xmlns:a16="http://schemas.microsoft.com/office/drawing/2014/main" id="{BC3B34AC-ED6B-4BC9-8A3E-4135696C36B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0" name="TextBox 7079">
          <a:extLst>
            <a:ext uri="{FF2B5EF4-FFF2-40B4-BE49-F238E27FC236}">
              <a16:creationId xmlns:a16="http://schemas.microsoft.com/office/drawing/2014/main" id="{EA09FA00-036B-4AE1-8BB3-B8AB0A9D9F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1" name="TextBox 7080">
          <a:extLst>
            <a:ext uri="{FF2B5EF4-FFF2-40B4-BE49-F238E27FC236}">
              <a16:creationId xmlns:a16="http://schemas.microsoft.com/office/drawing/2014/main" id="{B776F20A-C283-44A6-A18F-D96715C89C9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2" name="TextBox 7081">
          <a:extLst>
            <a:ext uri="{FF2B5EF4-FFF2-40B4-BE49-F238E27FC236}">
              <a16:creationId xmlns:a16="http://schemas.microsoft.com/office/drawing/2014/main" id="{54BB9C7B-1B76-4D01-98A7-8D8A085FB6B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3" name="TextBox 7082">
          <a:extLst>
            <a:ext uri="{FF2B5EF4-FFF2-40B4-BE49-F238E27FC236}">
              <a16:creationId xmlns:a16="http://schemas.microsoft.com/office/drawing/2014/main" id="{E44F907B-873A-49DE-9CCA-F1F805CF271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4" name="TextBox 7083">
          <a:extLst>
            <a:ext uri="{FF2B5EF4-FFF2-40B4-BE49-F238E27FC236}">
              <a16:creationId xmlns:a16="http://schemas.microsoft.com/office/drawing/2014/main" id="{6FB42A8C-4C24-4499-B33A-500A8C1C7B0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5" name="TextBox 7084">
          <a:extLst>
            <a:ext uri="{FF2B5EF4-FFF2-40B4-BE49-F238E27FC236}">
              <a16:creationId xmlns:a16="http://schemas.microsoft.com/office/drawing/2014/main" id="{17D6CA83-FDC3-40E9-984D-F558278EF53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6" name="TextBox 7085">
          <a:extLst>
            <a:ext uri="{FF2B5EF4-FFF2-40B4-BE49-F238E27FC236}">
              <a16:creationId xmlns:a16="http://schemas.microsoft.com/office/drawing/2014/main" id="{22A16193-4816-48DE-9E1C-9D504D2DBA6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7" name="TextBox 7086">
          <a:extLst>
            <a:ext uri="{FF2B5EF4-FFF2-40B4-BE49-F238E27FC236}">
              <a16:creationId xmlns:a16="http://schemas.microsoft.com/office/drawing/2014/main" id="{8A2EDE14-B1EB-4083-A97F-6B17F122004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8" name="TextBox 7087">
          <a:extLst>
            <a:ext uri="{FF2B5EF4-FFF2-40B4-BE49-F238E27FC236}">
              <a16:creationId xmlns:a16="http://schemas.microsoft.com/office/drawing/2014/main" id="{399EF407-82F0-4872-A42B-5699189D18A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9" name="TextBox 7088">
          <a:extLst>
            <a:ext uri="{FF2B5EF4-FFF2-40B4-BE49-F238E27FC236}">
              <a16:creationId xmlns:a16="http://schemas.microsoft.com/office/drawing/2014/main" id="{EC9800D4-67B7-4BFB-9FBB-282850FFAA0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0" name="TextBox 7089">
          <a:extLst>
            <a:ext uri="{FF2B5EF4-FFF2-40B4-BE49-F238E27FC236}">
              <a16:creationId xmlns:a16="http://schemas.microsoft.com/office/drawing/2014/main" id="{E600FFF8-2458-4D96-A43B-D1CAB3F7DB1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1" name="TextBox 7090">
          <a:extLst>
            <a:ext uri="{FF2B5EF4-FFF2-40B4-BE49-F238E27FC236}">
              <a16:creationId xmlns:a16="http://schemas.microsoft.com/office/drawing/2014/main" id="{9ACDAAF9-A0DB-4860-8D18-54DB7842ACE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2" name="TextBox 7091">
          <a:extLst>
            <a:ext uri="{FF2B5EF4-FFF2-40B4-BE49-F238E27FC236}">
              <a16:creationId xmlns:a16="http://schemas.microsoft.com/office/drawing/2014/main" id="{D8000711-D197-4EBD-A86F-DF09E4FD44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3" name="TextBox 7092">
          <a:extLst>
            <a:ext uri="{FF2B5EF4-FFF2-40B4-BE49-F238E27FC236}">
              <a16:creationId xmlns:a16="http://schemas.microsoft.com/office/drawing/2014/main" id="{DDF8A3B4-F0AD-44A0-B2AF-1696AA5F757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4" name="TextBox 7093">
          <a:extLst>
            <a:ext uri="{FF2B5EF4-FFF2-40B4-BE49-F238E27FC236}">
              <a16:creationId xmlns:a16="http://schemas.microsoft.com/office/drawing/2014/main" id="{4D573C59-D20E-4E2B-811A-2A9AD8F131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5" name="TextBox 7094">
          <a:extLst>
            <a:ext uri="{FF2B5EF4-FFF2-40B4-BE49-F238E27FC236}">
              <a16:creationId xmlns:a16="http://schemas.microsoft.com/office/drawing/2014/main" id="{39A02CBE-C84A-4656-A385-8DB216F60F9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6" name="TextBox 7095">
          <a:extLst>
            <a:ext uri="{FF2B5EF4-FFF2-40B4-BE49-F238E27FC236}">
              <a16:creationId xmlns:a16="http://schemas.microsoft.com/office/drawing/2014/main" id="{516003B0-B75F-4D53-8605-25764F4C49A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7" name="TextBox 7096">
          <a:extLst>
            <a:ext uri="{FF2B5EF4-FFF2-40B4-BE49-F238E27FC236}">
              <a16:creationId xmlns:a16="http://schemas.microsoft.com/office/drawing/2014/main" id="{CF0D397A-A5DC-4197-BD32-FC633341BCE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8" name="TextBox 7097">
          <a:extLst>
            <a:ext uri="{FF2B5EF4-FFF2-40B4-BE49-F238E27FC236}">
              <a16:creationId xmlns:a16="http://schemas.microsoft.com/office/drawing/2014/main" id="{FAD19D7C-C11F-438B-8A8E-5AE1583CD9F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9" name="TextBox 7098">
          <a:extLst>
            <a:ext uri="{FF2B5EF4-FFF2-40B4-BE49-F238E27FC236}">
              <a16:creationId xmlns:a16="http://schemas.microsoft.com/office/drawing/2014/main" id="{CEA40DE6-0F16-40CB-BCD5-0D7B25785C7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0" name="TextBox 7099">
          <a:extLst>
            <a:ext uri="{FF2B5EF4-FFF2-40B4-BE49-F238E27FC236}">
              <a16:creationId xmlns:a16="http://schemas.microsoft.com/office/drawing/2014/main" id="{6E388EF2-0CA4-432E-BD4F-CB62AA03155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1" name="TextBox 7100">
          <a:extLst>
            <a:ext uri="{FF2B5EF4-FFF2-40B4-BE49-F238E27FC236}">
              <a16:creationId xmlns:a16="http://schemas.microsoft.com/office/drawing/2014/main" id="{70539E50-1470-43C6-9C70-061E254F32C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2" name="TextBox 7101">
          <a:extLst>
            <a:ext uri="{FF2B5EF4-FFF2-40B4-BE49-F238E27FC236}">
              <a16:creationId xmlns:a16="http://schemas.microsoft.com/office/drawing/2014/main" id="{DC768BFE-C445-4AC7-BD84-0A3BB1D668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3" name="TextBox 7102">
          <a:extLst>
            <a:ext uri="{FF2B5EF4-FFF2-40B4-BE49-F238E27FC236}">
              <a16:creationId xmlns:a16="http://schemas.microsoft.com/office/drawing/2014/main" id="{DE4BE018-03CF-4B5C-9904-DEB6D88A86B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4" name="TextBox 7103">
          <a:extLst>
            <a:ext uri="{FF2B5EF4-FFF2-40B4-BE49-F238E27FC236}">
              <a16:creationId xmlns:a16="http://schemas.microsoft.com/office/drawing/2014/main" id="{54AB1E33-427A-4D0F-8180-C6D3B135F71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5" name="TextBox 7104">
          <a:extLst>
            <a:ext uri="{FF2B5EF4-FFF2-40B4-BE49-F238E27FC236}">
              <a16:creationId xmlns:a16="http://schemas.microsoft.com/office/drawing/2014/main" id="{27222A09-1F3B-49F2-B1E8-EA37855F1D6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6" name="TextBox 7105">
          <a:extLst>
            <a:ext uri="{FF2B5EF4-FFF2-40B4-BE49-F238E27FC236}">
              <a16:creationId xmlns:a16="http://schemas.microsoft.com/office/drawing/2014/main" id="{40969641-91FD-4762-968D-19325E23A00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7" name="TextBox 7106">
          <a:extLst>
            <a:ext uri="{FF2B5EF4-FFF2-40B4-BE49-F238E27FC236}">
              <a16:creationId xmlns:a16="http://schemas.microsoft.com/office/drawing/2014/main" id="{5FD60E75-87C0-4352-BE69-4EC8864E9A1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8" name="TextBox 7107">
          <a:extLst>
            <a:ext uri="{FF2B5EF4-FFF2-40B4-BE49-F238E27FC236}">
              <a16:creationId xmlns:a16="http://schemas.microsoft.com/office/drawing/2014/main" id="{737B0B27-317C-4679-A5BD-9BF535BA94E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9" name="TextBox 7108">
          <a:extLst>
            <a:ext uri="{FF2B5EF4-FFF2-40B4-BE49-F238E27FC236}">
              <a16:creationId xmlns:a16="http://schemas.microsoft.com/office/drawing/2014/main" id="{1CF05112-75CA-4F8D-BBFA-CF9C2F9FD40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0" name="TextBox 7109">
          <a:extLst>
            <a:ext uri="{FF2B5EF4-FFF2-40B4-BE49-F238E27FC236}">
              <a16:creationId xmlns:a16="http://schemas.microsoft.com/office/drawing/2014/main" id="{0DEC621D-69B9-4493-A91F-0D7FD9A6224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1" name="TextBox 7110">
          <a:extLst>
            <a:ext uri="{FF2B5EF4-FFF2-40B4-BE49-F238E27FC236}">
              <a16:creationId xmlns:a16="http://schemas.microsoft.com/office/drawing/2014/main" id="{79E0FB6C-3D13-4BEB-8A83-5F7D4A57C67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2" name="TextBox 7111">
          <a:extLst>
            <a:ext uri="{FF2B5EF4-FFF2-40B4-BE49-F238E27FC236}">
              <a16:creationId xmlns:a16="http://schemas.microsoft.com/office/drawing/2014/main" id="{8F786C5F-F595-49A8-8FE7-6F93327D18D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3" name="TextBox 7112">
          <a:extLst>
            <a:ext uri="{FF2B5EF4-FFF2-40B4-BE49-F238E27FC236}">
              <a16:creationId xmlns:a16="http://schemas.microsoft.com/office/drawing/2014/main" id="{ECAB829B-4ABF-4EDB-8B48-3FD079E915A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4" name="TextBox 7113">
          <a:extLst>
            <a:ext uri="{FF2B5EF4-FFF2-40B4-BE49-F238E27FC236}">
              <a16:creationId xmlns:a16="http://schemas.microsoft.com/office/drawing/2014/main" id="{2EDFDDA0-20FA-45B6-B0EB-2818C0B071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5" name="TextBox 7114">
          <a:extLst>
            <a:ext uri="{FF2B5EF4-FFF2-40B4-BE49-F238E27FC236}">
              <a16:creationId xmlns:a16="http://schemas.microsoft.com/office/drawing/2014/main" id="{594AD522-6087-47E1-BD45-E824DFAB80E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6" name="TextBox 7115">
          <a:extLst>
            <a:ext uri="{FF2B5EF4-FFF2-40B4-BE49-F238E27FC236}">
              <a16:creationId xmlns:a16="http://schemas.microsoft.com/office/drawing/2014/main" id="{60EDC7C4-815A-46B4-8DBA-7C2A6090845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7" name="TextBox 7116">
          <a:extLst>
            <a:ext uri="{FF2B5EF4-FFF2-40B4-BE49-F238E27FC236}">
              <a16:creationId xmlns:a16="http://schemas.microsoft.com/office/drawing/2014/main" id="{F9E61F8A-B5F2-40DD-8E21-5A0FEAA0E7E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8" name="TextBox 7117">
          <a:extLst>
            <a:ext uri="{FF2B5EF4-FFF2-40B4-BE49-F238E27FC236}">
              <a16:creationId xmlns:a16="http://schemas.microsoft.com/office/drawing/2014/main" id="{16BBEA01-4EF3-4C9F-9915-E1739AA9DA0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9" name="TextBox 7118">
          <a:extLst>
            <a:ext uri="{FF2B5EF4-FFF2-40B4-BE49-F238E27FC236}">
              <a16:creationId xmlns:a16="http://schemas.microsoft.com/office/drawing/2014/main" id="{6658089D-9F98-4B16-AA62-1B66705A8EA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0" name="TextBox 7119">
          <a:extLst>
            <a:ext uri="{FF2B5EF4-FFF2-40B4-BE49-F238E27FC236}">
              <a16:creationId xmlns:a16="http://schemas.microsoft.com/office/drawing/2014/main" id="{7FC6BD3B-586D-4311-8ABF-C03B23AA17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1" name="TextBox 7120">
          <a:extLst>
            <a:ext uri="{FF2B5EF4-FFF2-40B4-BE49-F238E27FC236}">
              <a16:creationId xmlns:a16="http://schemas.microsoft.com/office/drawing/2014/main" id="{24B12CB2-F179-4FD9-B315-FD111ADC2CF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2" name="TextBox 7121">
          <a:extLst>
            <a:ext uri="{FF2B5EF4-FFF2-40B4-BE49-F238E27FC236}">
              <a16:creationId xmlns:a16="http://schemas.microsoft.com/office/drawing/2014/main" id="{B6EA971F-D770-4BA7-A8F8-22DA18652A3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3" name="TextBox 7122">
          <a:extLst>
            <a:ext uri="{FF2B5EF4-FFF2-40B4-BE49-F238E27FC236}">
              <a16:creationId xmlns:a16="http://schemas.microsoft.com/office/drawing/2014/main" id="{DEA8FEB0-8EE8-438C-8097-4094992C78A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4" name="TextBox 7123">
          <a:extLst>
            <a:ext uri="{FF2B5EF4-FFF2-40B4-BE49-F238E27FC236}">
              <a16:creationId xmlns:a16="http://schemas.microsoft.com/office/drawing/2014/main" id="{12223EA3-D061-49B4-A60D-92CC361B8A1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5" name="TextBox 7124">
          <a:extLst>
            <a:ext uri="{FF2B5EF4-FFF2-40B4-BE49-F238E27FC236}">
              <a16:creationId xmlns:a16="http://schemas.microsoft.com/office/drawing/2014/main" id="{A69D03C4-85BB-45DC-995B-F86A6B1813E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6" name="TextBox 7125">
          <a:extLst>
            <a:ext uri="{FF2B5EF4-FFF2-40B4-BE49-F238E27FC236}">
              <a16:creationId xmlns:a16="http://schemas.microsoft.com/office/drawing/2014/main" id="{4881D2C1-686D-45E4-A899-E8282944D71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7" name="TextBox 7126">
          <a:extLst>
            <a:ext uri="{FF2B5EF4-FFF2-40B4-BE49-F238E27FC236}">
              <a16:creationId xmlns:a16="http://schemas.microsoft.com/office/drawing/2014/main" id="{3C540D81-AB8F-4918-9D7C-5103A22AFB7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8" name="TextBox 7127">
          <a:extLst>
            <a:ext uri="{FF2B5EF4-FFF2-40B4-BE49-F238E27FC236}">
              <a16:creationId xmlns:a16="http://schemas.microsoft.com/office/drawing/2014/main" id="{49274F6D-5A43-4283-BDA2-D5BFA855E35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9" name="TextBox 7128">
          <a:extLst>
            <a:ext uri="{FF2B5EF4-FFF2-40B4-BE49-F238E27FC236}">
              <a16:creationId xmlns:a16="http://schemas.microsoft.com/office/drawing/2014/main" id="{5E06694D-DFB6-4DE3-8796-187F91305E1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0" name="TextBox 7129">
          <a:extLst>
            <a:ext uri="{FF2B5EF4-FFF2-40B4-BE49-F238E27FC236}">
              <a16:creationId xmlns:a16="http://schemas.microsoft.com/office/drawing/2014/main" id="{77E2805F-1B32-4FDB-BF05-0A8BA85FA94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1" name="TextBox 7130">
          <a:extLst>
            <a:ext uri="{FF2B5EF4-FFF2-40B4-BE49-F238E27FC236}">
              <a16:creationId xmlns:a16="http://schemas.microsoft.com/office/drawing/2014/main" id="{CDB06535-D8E8-43A7-97C2-CC8D8DAFD68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2" name="TextBox 7131">
          <a:extLst>
            <a:ext uri="{FF2B5EF4-FFF2-40B4-BE49-F238E27FC236}">
              <a16:creationId xmlns:a16="http://schemas.microsoft.com/office/drawing/2014/main" id="{FDD440A6-527C-4026-9E9D-584B89C2035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3" name="TextBox 7132">
          <a:extLst>
            <a:ext uri="{FF2B5EF4-FFF2-40B4-BE49-F238E27FC236}">
              <a16:creationId xmlns:a16="http://schemas.microsoft.com/office/drawing/2014/main" id="{7DA01F4E-2CE7-44AA-826C-D7846BEF639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4" name="TextBox 7133">
          <a:extLst>
            <a:ext uri="{FF2B5EF4-FFF2-40B4-BE49-F238E27FC236}">
              <a16:creationId xmlns:a16="http://schemas.microsoft.com/office/drawing/2014/main" id="{D9E990B0-B302-44D9-8FBA-A94D7BA4FB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5" name="TextBox 7134">
          <a:extLst>
            <a:ext uri="{FF2B5EF4-FFF2-40B4-BE49-F238E27FC236}">
              <a16:creationId xmlns:a16="http://schemas.microsoft.com/office/drawing/2014/main" id="{AD5F0DFD-3455-442B-9AE0-7C561DFE76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6" name="TextBox 7135">
          <a:extLst>
            <a:ext uri="{FF2B5EF4-FFF2-40B4-BE49-F238E27FC236}">
              <a16:creationId xmlns:a16="http://schemas.microsoft.com/office/drawing/2014/main" id="{474E836D-18E5-4098-AC2D-C1316474432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7" name="TextBox 7136">
          <a:extLst>
            <a:ext uri="{FF2B5EF4-FFF2-40B4-BE49-F238E27FC236}">
              <a16:creationId xmlns:a16="http://schemas.microsoft.com/office/drawing/2014/main" id="{EAAFDA8B-ED2D-4090-A7CC-6AEA3C39C3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8" name="TextBox 7137">
          <a:extLst>
            <a:ext uri="{FF2B5EF4-FFF2-40B4-BE49-F238E27FC236}">
              <a16:creationId xmlns:a16="http://schemas.microsoft.com/office/drawing/2014/main" id="{21ED51D7-0B5F-4FC1-B0B0-FD6F540C700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9" name="TextBox 7138">
          <a:extLst>
            <a:ext uri="{FF2B5EF4-FFF2-40B4-BE49-F238E27FC236}">
              <a16:creationId xmlns:a16="http://schemas.microsoft.com/office/drawing/2014/main" id="{DF20C794-6836-42A0-96C0-D3E83C95C2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0" name="TextBox 7139">
          <a:extLst>
            <a:ext uri="{FF2B5EF4-FFF2-40B4-BE49-F238E27FC236}">
              <a16:creationId xmlns:a16="http://schemas.microsoft.com/office/drawing/2014/main" id="{6FEBF3EC-F1B0-44B2-B467-E0A8FC37447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1" name="TextBox 7140">
          <a:extLst>
            <a:ext uri="{FF2B5EF4-FFF2-40B4-BE49-F238E27FC236}">
              <a16:creationId xmlns:a16="http://schemas.microsoft.com/office/drawing/2014/main" id="{050B2D36-1B69-4A5F-BB12-F5785CCAEFB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2" name="TextBox 7141">
          <a:extLst>
            <a:ext uri="{FF2B5EF4-FFF2-40B4-BE49-F238E27FC236}">
              <a16:creationId xmlns:a16="http://schemas.microsoft.com/office/drawing/2014/main" id="{80EFEAC5-BAF0-435B-BFBB-C8B6FD7979A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3" name="TextBox 7142">
          <a:extLst>
            <a:ext uri="{FF2B5EF4-FFF2-40B4-BE49-F238E27FC236}">
              <a16:creationId xmlns:a16="http://schemas.microsoft.com/office/drawing/2014/main" id="{00E4C3B9-18CD-465C-ACEA-EC5D6A508A1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4" name="TextBox 7143">
          <a:extLst>
            <a:ext uri="{FF2B5EF4-FFF2-40B4-BE49-F238E27FC236}">
              <a16:creationId xmlns:a16="http://schemas.microsoft.com/office/drawing/2014/main" id="{63F1C767-F2DA-4A4F-A9ED-6E98C9C1A46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5" name="TextBox 7144">
          <a:extLst>
            <a:ext uri="{FF2B5EF4-FFF2-40B4-BE49-F238E27FC236}">
              <a16:creationId xmlns:a16="http://schemas.microsoft.com/office/drawing/2014/main" id="{84BB16E9-156D-4D44-9FE9-96E960EB96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6" name="TextBox 7145">
          <a:extLst>
            <a:ext uri="{FF2B5EF4-FFF2-40B4-BE49-F238E27FC236}">
              <a16:creationId xmlns:a16="http://schemas.microsoft.com/office/drawing/2014/main" id="{CD98F670-2927-40D1-AC88-52C7553C7A1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7" name="TextBox 7146">
          <a:extLst>
            <a:ext uri="{FF2B5EF4-FFF2-40B4-BE49-F238E27FC236}">
              <a16:creationId xmlns:a16="http://schemas.microsoft.com/office/drawing/2014/main" id="{80547DEC-020C-4914-A2AF-F7CB8E17D2B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8" name="TextBox 7147">
          <a:extLst>
            <a:ext uri="{FF2B5EF4-FFF2-40B4-BE49-F238E27FC236}">
              <a16:creationId xmlns:a16="http://schemas.microsoft.com/office/drawing/2014/main" id="{4358158B-2F4D-44AF-9D20-D2C4E4D3CD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9" name="TextBox 7148">
          <a:extLst>
            <a:ext uri="{FF2B5EF4-FFF2-40B4-BE49-F238E27FC236}">
              <a16:creationId xmlns:a16="http://schemas.microsoft.com/office/drawing/2014/main" id="{E70E34A7-ABB6-4B25-BA5C-4D98687EFBA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0" name="TextBox 7149">
          <a:extLst>
            <a:ext uri="{FF2B5EF4-FFF2-40B4-BE49-F238E27FC236}">
              <a16:creationId xmlns:a16="http://schemas.microsoft.com/office/drawing/2014/main" id="{CBBF730C-3BCD-45EC-AD7E-8B27C9D5AC4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1" name="TextBox 7150">
          <a:extLst>
            <a:ext uri="{FF2B5EF4-FFF2-40B4-BE49-F238E27FC236}">
              <a16:creationId xmlns:a16="http://schemas.microsoft.com/office/drawing/2014/main" id="{423CB05A-F295-402C-A798-25919DB1E24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2" name="TextBox 7151">
          <a:extLst>
            <a:ext uri="{FF2B5EF4-FFF2-40B4-BE49-F238E27FC236}">
              <a16:creationId xmlns:a16="http://schemas.microsoft.com/office/drawing/2014/main" id="{B1FD1274-F1E8-4B30-B8E1-C9E469CD888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3" name="TextBox 7152">
          <a:extLst>
            <a:ext uri="{FF2B5EF4-FFF2-40B4-BE49-F238E27FC236}">
              <a16:creationId xmlns:a16="http://schemas.microsoft.com/office/drawing/2014/main" id="{9DF82466-7852-4161-BC14-F0F26A7A1F3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4" name="TextBox 7153">
          <a:extLst>
            <a:ext uri="{FF2B5EF4-FFF2-40B4-BE49-F238E27FC236}">
              <a16:creationId xmlns:a16="http://schemas.microsoft.com/office/drawing/2014/main" id="{A3ACC9F3-874A-4695-AB90-551459E113F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5" name="TextBox 7154">
          <a:extLst>
            <a:ext uri="{FF2B5EF4-FFF2-40B4-BE49-F238E27FC236}">
              <a16:creationId xmlns:a16="http://schemas.microsoft.com/office/drawing/2014/main" id="{694AE754-ACA2-4370-A0F8-21B7AAD2E0C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6" name="TextBox 7155">
          <a:extLst>
            <a:ext uri="{FF2B5EF4-FFF2-40B4-BE49-F238E27FC236}">
              <a16:creationId xmlns:a16="http://schemas.microsoft.com/office/drawing/2014/main" id="{456D281C-CEFF-43D9-944F-38C35090AE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7" name="TextBox 7156">
          <a:extLst>
            <a:ext uri="{FF2B5EF4-FFF2-40B4-BE49-F238E27FC236}">
              <a16:creationId xmlns:a16="http://schemas.microsoft.com/office/drawing/2014/main" id="{8093A99C-65A5-491A-AD33-BD9C1292207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8" name="TextBox 7157">
          <a:extLst>
            <a:ext uri="{FF2B5EF4-FFF2-40B4-BE49-F238E27FC236}">
              <a16:creationId xmlns:a16="http://schemas.microsoft.com/office/drawing/2014/main" id="{CDB499D6-9190-4808-B5CA-4664C40CC34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9" name="TextBox 7158">
          <a:extLst>
            <a:ext uri="{FF2B5EF4-FFF2-40B4-BE49-F238E27FC236}">
              <a16:creationId xmlns:a16="http://schemas.microsoft.com/office/drawing/2014/main" id="{F814F182-BBAA-4FB8-8ED2-EDFD0DE054A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0" name="TextBox 7159">
          <a:extLst>
            <a:ext uri="{FF2B5EF4-FFF2-40B4-BE49-F238E27FC236}">
              <a16:creationId xmlns:a16="http://schemas.microsoft.com/office/drawing/2014/main" id="{93956634-75FA-47FD-93A8-34E5FC28944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1" name="TextBox 7160">
          <a:extLst>
            <a:ext uri="{FF2B5EF4-FFF2-40B4-BE49-F238E27FC236}">
              <a16:creationId xmlns:a16="http://schemas.microsoft.com/office/drawing/2014/main" id="{2C932C40-0352-465C-B498-EAE59FEEE0B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2" name="TextBox 7161">
          <a:extLst>
            <a:ext uri="{FF2B5EF4-FFF2-40B4-BE49-F238E27FC236}">
              <a16:creationId xmlns:a16="http://schemas.microsoft.com/office/drawing/2014/main" id="{94C877F2-9A26-4D92-B413-983F15C2E47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3" name="TextBox 7162">
          <a:extLst>
            <a:ext uri="{FF2B5EF4-FFF2-40B4-BE49-F238E27FC236}">
              <a16:creationId xmlns:a16="http://schemas.microsoft.com/office/drawing/2014/main" id="{7CB58514-13DB-4BA7-BEB2-68EB5D91C79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4" name="TextBox 7163">
          <a:extLst>
            <a:ext uri="{FF2B5EF4-FFF2-40B4-BE49-F238E27FC236}">
              <a16:creationId xmlns:a16="http://schemas.microsoft.com/office/drawing/2014/main" id="{1F04616D-83B4-4294-8A38-E0246AD0AD7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5" name="TextBox 7164">
          <a:extLst>
            <a:ext uri="{FF2B5EF4-FFF2-40B4-BE49-F238E27FC236}">
              <a16:creationId xmlns:a16="http://schemas.microsoft.com/office/drawing/2014/main" id="{2D4F5173-2CB7-4FD4-8B42-02FB0D5E173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6" name="TextBox 7165">
          <a:extLst>
            <a:ext uri="{FF2B5EF4-FFF2-40B4-BE49-F238E27FC236}">
              <a16:creationId xmlns:a16="http://schemas.microsoft.com/office/drawing/2014/main" id="{C63BAFED-E4AF-4F42-91CF-E899DB3B3FD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7" name="TextBox 7166">
          <a:extLst>
            <a:ext uri="{FF2B5EF4-FFF2-40B4-BE49-F238E27FC236}">
              <a16:creationId xmlns:a16="http://schemas.microsoft.com/office/drawing/2014/main" id="{FFA3CE0C-37FA-4EA8-BD59-BCF7442A69D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8" name="TextBox 7167">
          <a:extLst>
            <a:ext uri="{FF2B5EF4-FFF2-40B4-BE49-F238E27FC236}">
              <a16:creationId xmlns:a16="http://schemas.microsoft.com/office/drawing/2014/main" id="{BFC5007A-CEEE-4B77-BB6A-87D7A4C4DE6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9" name="TextBox 7168">
          <a:extLst>
            <a:ext uri="{FF2B5EF4-FFF2-40B4-BE49-F238E27FC236}">
              <a16:creationId xmlns:a16="http://schemas.microsoft.com/office/drawing/2014/main" id="{5B38DA16-8F39-40EE-9931-F5499637231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0" name="TextBox 7169">
          <a:extLst>
            <a:ext uri="{FF2B5EF4-FFF2-40B4-BE49-F238E27FC236}">
              <a16:creationId xmlns:a16="http://schemas.microsoft.com/office/drawing/2014/main" id="{6D24FA0D-13F6-4C48-B600-9CF7826C3A5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1" name="TextBox 7170">
          <a:extLst>
            <a:ext uri="{FF2B5EF4-FFF2-40B4-BE49-F238E27FC236}">
              <a16:creationId xmlns:a16="http://schemas.microsoft.com/office/drawing/2014/main" id="{7B7C3B32-5D83-4D3A-89F5-10D32DAA3D8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2" name="TextBox 7171">
          <a:extLst>
            <a:ext uri="{FF2B5EF4-FFF2-40B4-BE49-F238E27FC236}">
              <a16:creationId xmlns:a16="http://schemas.microsoft.com/office/drawing/2014/main" id="{DA516B1C-6B9D-449D-B273-8322389CF2C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3" name="TextBox 7172">
          <a:extLst>
            <a:ext uri="{FF2B5EF4-FFF2-40B4-BE49-F238E27FC236}">
              <a16:creationId xmlns:a16="http://schemas.microsoft.com/office/drawing/2014/main" id="{E1C2D53B-B349-4AB8-B8B5-CD602CA901B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4" name="TextBox 7173">
          <a:extLst>
            <a:ext uri="{FF2B5EF4-FFF2-40B4-BE49-F238E27FC236}">
              <a16:creationId xmlns:a16="http://schemas.microsoft.com/office/drawing/2014/main" id="{4B06A850-6933-4A09-BC36-FFDBE4014AF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5" name="TextBox 7174">
          <a:extLst>
            <a:ext uri="{FF2B5EF4-FFF2-40B4-BE49-F238E27FC236}">
              <a16:creationId xmlns:a16="http://schemas.microsoft.com/office/drawing/2014/main" id="{866C7047-E4F3-4726-BDB9-B3A53456181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6" name="TextBox 7175">
          <a:extLst>
            <a:ext uri="{FF2B5EF4-FFF2-40B4-BE49-F238E27FC236}">
              <a16:creationId xmlns:a16="http://schemas.microsoft.com/office/drawing/2014/main" id="{8D920F5F-C1FC-4BE2-95B9-D7824806CF8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7" name="TextBox 7176">
          <a:extLst>
            <a:ext uri="{FF2B5EF4-FFF2-40B4-BE49-F238E27FC236}">
              <a16:creationId xmlns:a16="http://schemas.microsoft.com/office/drawing/2014/main" id="{7DCB313E-E0A5-40E8-9195-C860AF25ADE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8" name="TextBox 7177">
          <a:extLst>
            <a:ext uri="{FF2B5EF4-FFF2-40B4-BE49-F238E27FC236}">
              <a16:creationId xmlns:a16="http://schemas.microsoft.com/office/drawing/2014/main" id="{A3FAB65E-E04F-412F-9FF2-EF0E7130B29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9" name="TextBox 7178">
          <a:extLst>
            <a:ext uri="{FF2B5EF4-FFF2-40B4-BE49-F238E27FC236}">
              <a16:creationId xmlns:a16="http://schemas.microsoft.com/office/drawing/2014/main" id="{249DF6ED-8700-40B4-A0DA-6F73D2944EA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0" name="TextBox 7179">
          <a:extLst>
            <a:ext uri="{FF2B5EF4-FFF2-40B4-BE49-F238E27FC236}">
              <a16:creationId xmlns:a16="http://schemas.microsoft.com/office/drawing/2014/main" id="{AEA1575C-FB56-4B69-B31C-F18567FA880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1" name="TextBox 7180">
          <a:extLst>
            <a:ext uri="{FF2B5EF4-FFF2-40B4-BE49-F238E27FC236}">
              <a16:creationId xmlns:a16="http://schemas.microsoft.com/office/drawing/2014/main" id="{27F11527-7A6E-4833-9D51-5435A4E3B77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2" name="TextBox 7181">
          <a:extLst>
            <a:ext uri="{FF2B5EF4-FFF2-40B4-BE49-F238E27FC236}">
              <a16:creationId xmlns:a16="http://schemas.microsoft.com/office/drawing/2014/main" id="{8505FB29-7A48-45BB-BD2A-8054E9E7149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3" name="TextBox 7182">
          <a:extLst>
            <a:ext uri="{FF2B5EF4-FFF2-40B4-BE49-F238E27FC236}">
              <a16:creationId xmlns:a16="http://schemas.microsoft.com/office/drawing/2014/main" id="{4EC2A80F-7F25-4FD9-BFE5-D73681B8920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4" name="TextBox 7183">
          <a:extLst>
            <a:ext uri="{FF2B5EF4-FFF2-40B4-BE49-F238E27FC236}">
              <a16:creationId xmlns:a16="http://schemas.microsoft.com/office/drawing/2014/main" id="{301541E3-3F90-49DD-9945-92FCBD6C70C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5" name="TextBox 7184">
          <a:extLst>
            <a:ext uri="{FF2B5EF4-FFF2-40B4-BE49-F238E27FC236}">
              <a16:creationId xmlns:a16="http://schemas.microsoft.com/office/drawing/2014/main" id="{4575243D-4E50-4D13-ABD2-58A9CC88405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6" name="TextBox 7185">
          <a:extLst>
            <a:ext uri="{FF2B5EF4-FFF2-40B4-BE49-F238E27FC236}">
              <a16:creationId xmlns:a16="http://schemas.microsoft.com/office/drawing/2014/main" id="{2922F945-D8FE-4E20-8E92-876E38F6D22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7" name="TextBox 7186">
          <a:extLst>
            <a:ext uri="{FF2B5EF4-FFF2-40B4-BE49-F238E27FC236}">
              <a16:creationId xmlns:a16="http://schemas.microsoft.com/office/drawing/2014/main" id="{19B739CF-D7AA-43ED-BBC6-FCF56AABF96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8" name="TextBox 7187">
          <a:extLst>
            <a:ext uri="{FF2B5EF4-FFF2-40B4-BE49-F238E27FC236}">
              <a16:creationId xmlns:a16="http://schemas.microsoft.com/office/drawing/2014/main" id="{AD49052A-511E-4B81-B3C4-54D6EAB9E4E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9" name="TextBox 7188">
          <a:extLst>
            <a:ext uri="{FF2B5EF4-FFF2-40B4-BE49-F238E27FC236}">
              <a16:creationId xmlns:a16="http://schemas.microsoft.com/office/drawing/2014/main" id="{1C0D2438-A931-44D3-9BF9-E436C02AAC3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0" name="TextBox 7189">
          <a:extLst>
            <a:ext uri="{FF2B5EF4-FFF2-40B4-BE49-F238E27FC236}">
              <a16:creationId xmlns:a16="http://schemas.microsoft.com/office/drawing/2014/main" id="{943DB9A1-30C6-4FD5-B197-43F670C0C22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1" name="TextBox 7190">
          <a:extLst>
            <a:ext uri="{FF2B5EF4-FFF2-40B4-BE49-F238E27FC236}">
              <a16:creationId xmlns:a16="http://schemas.microsoft.com/office/drawing/2014/main" id="{4D1F13B6-C16F-4AE9-80B2-08509AB1DA5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2" name="TextBox 7191">
          <a:extLst>
            <a:ext uri="{FF2B5EF4-FFF2-40B4-BE49-F238E27FC236}">
              <a16:creationId xmlns:a16="http://schemas.microsoft.com/office/drawing/2014/main" id="{F01D72A7-BD74-4EB9-8643-EF3EB5CC8B1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3" name="TextBox 7192">
          <a:extLst>
            <a:ext uri="{FF2B5EF4-FFF2-40B4-BE49-F238E27FC236}">
              <a16:creationId xmlns:a16="http://schemas.microsoft.com/office/drawing/2014/main" id="{04FDCF3D-A56E-4523-96E3-491C3EC0B32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4" name="TextBox 7193">
          <a:extLst>
            <a:ext uri="{FF2B5EF4-FFF2-40B4-BE49-F238E27FC236}">
              <a16:creationId xmlns:a16="http://schemas.microsoft.com/office/drawing/2014/main" id="{DBB5EA9E-6387-49AC-AD76-4F441857A1A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5" name="TextBox 7194">
          <a:extLst>
            <a:ext uri="{FF2B5EF4-FFF2-40B4-BE49-F238E27FC236}">
              <a16:creationId xmlns:a16="http://schemas.microsoft.com/office/drawing/2014/main" id="{7801912B-8106-44BA-BF0F-F89AF4B36E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6" name="TextBox 7195">
          <a:extLst>
            <a:ext uri="{FF2B5EF4-FFF2-40B4-BE49-F238E27FC236}">
              <a16:creationId xmlns:a16="http://schemas.microsoft.com/office/drawing/2014/main" id="{329D86B6-9DE3-43F5-AAF3-AC85D9C4933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7" name="TextBox 7196">
          <a:extLst>
            <a:ext uri="{FF2B5EF4-FFF2-40B4-BE49-F238E27FC236}">
              <a16:creationId xmlns:a16="http://schemas.microsoft.com/office/drawing/2014/main" id="{CD5E9D88-64CD-4878-BA0F-87567F31203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8" name="TextBox 7197">
          <a:extLst>
            <a:ext uri="{FF2B5EF4-FFF2-40B4-BE49-F238E27FC236}">
              <a16:creationId xmlns:a16="http://schemas.microsoft.com/office/drawing/2014/main" id="{8943B6D4-1A07-49DD-850D-DB9A613E1DB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9" name="TextBox 7198">
          <a:extLst>
            <a:ext uri="{FF2B5EF4-FFF2-40B4-BE49-F238E27FC236}">
              <a16:creationId xmlns:a16="http://schemas.microsoft.com/office/drawing/2014/main" id="{6AF80A9A-0873-46C3-8964-7FD5212D053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0" name="TextBox 7199">
          <a:extLst>
            <a:ext uri="{FF2B5EF4-FFF2-40B4-BE49-F238E27FC236}">
              <a16:creationId xmlns:a16="http://schemas.microsoft.com/office/drawing/2014/main" id="{A6BB28CC-EA19-4095-B8D7-3BEDB54CEAA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1" name="TextBox 7200">
          <a:extLst>
            <a:ext uri="{FF2B5EF4-FFF2-40B4-BE49-F238E27FC236}">
              <a16:creationId xmlns:a16="http://schemas.microsoft.com/office/drawing/2014/main" id="{E54FDEEE-F859-4C22-AE22-D3B4BC37C57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2" name="TextBox 7201">
          <a:extLst>
            <a:ext uri="{FF2B5EF4-FFF2-40B4-BE49-F238E27FC236}">
              <a16:creationId xmlns:a16="http://schemas.microsoft.com/office/drawing/2014/main" id="{0B54CCD7-D670-47CB-B8D5-A6DD145DB70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3" name="TextBox 7202">
          <a:extLst>
            <a:ext uri="{FF2B5EF4-FFF2-40B4-BE49-F238E27FC236}">
              <a16:creationId xmlns:a16="http://schemas.microsoft.com/office/drawing/2014/main" id="{B08ED592-6566-4EED-BD1F-BB743E7BDFA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4" name="TextBox 7203">
          <a:extLst>
            <a:ext uri="{FF2B5EF4-FFF2-40B4-BE49-F238E27FC236}">
              <a16:creationId xmlns:a16="http://schemas.microsoft.com/office/drawing/2014/main" id="{6B0DC696-8EDC-455B-9050-A93AF91430E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5" name="TextBox 7204">
          <a:extLst>
            <a:ext uri="{FF2B5EF4-FFF2-40B4-BE49-F238E27FC236}">
              <a16:creationId xmlns:a16="http://schemas.microsoft.com/office/drawing/2014/main" id="{1841032B-44BD-4E00-A088-7930B260BF0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6" name="TextBox 7205">
          <a:extLst>
            <a:ext uri="{FF2B5EF4-FFF2-40B4-BE49-F238E27FC236}">
              <a16:creationId xmlns:a16="http://schemas.microsoft.com/office/drawing/2014/main" id="{622D7529-A477-4CAF-9EE2-5D5AB186CB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7" name="TextBox 7206">
          <a:extLst>
            <a:ext uri="{FF2B5EF4-FFF2-40B4-BE49-F238E27FC236}">
              <a16:creationId xmlns:a16="http://schemas.microsoft.com/office/drawing/2014/main" id="{AFA64529-8DFB-432D-9839-6BBB03BE3C8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8" name="TextBox 7207">
          <a:extLst>
            <a:ext uri="{FF2B5EF4-FFF2-40B4-BE49-F238E27FC236}">
              <a16:creationId xmlns:a16="http://schemas.microsoft.com/office/drawing/2014/main" id="{ADDDEE40-FE84-417F-86E2-0F75A4930A2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9" name="TextBox 7208">
          <a:extLst>
            <a:ext uri="{FF2B5EF4-FFF2-40B4-BE49-F238E27FC236}">
              <a16:creationId xmlns:a16="http://schemas.microsoft.com/office/drawing/2014/main" id="{F2683716-72F6-48B0-8B42-5E2D25CA806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0" name="TextBox 7209">
          <a:extLst>
            <a:ext uri="{FF2B5EF4-FFF2-40B4-BE49-F238E27FC236}">
              <a16:creationId xmlns:a16="http://schemas.microsoft.com/office/drawing/2014/main" id="{2F6B1FF7-EBAC-4F1D-AE23-01BFC3671FF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1" name="TextBox 7210">
          <a:extLst>
            <a:ext uri="{FF2B5EF4-FFF2-40B4-BE49-F238E27FC236}">
              <a16:creationId xmlns:a16="http://schemas.microsoft.com/office/drawing/2014/main" id="{7E38AE7F-8FC1-42A0-A32D-EF1CAF30F11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2" name="TextBox 7211">
          <a:extLst>
            <a:ext uri="{FF2B5EF4-FFF2-40B4-BE49-F238E27FC236}">
              <a16:creationId xmlns:a16="http://schemas.microsoft.com/office/drawing/2014/main" id="{D08F47FA-CF2C-4285-B4BF-546A2A9A052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3" name="TextBox 7212">
          <a:extLst>
            <a:ext uri="{FF2B5EF4-FFF2-40B4-BE49-F238E27FC236}">
              <a16:creationId xmlns:a16="http://schemas.microsoft.com/office/drawing/2014/main" id="{41B11A12-88EC-4786-82B2-4972F00A24D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4" name="TextBox 7213">
          <a:extLst>
            <a:ext uri="{FF2B5EF4-FFF2-40B4-BE49-F238E27FC236}">
              <a16:creationId xmlns:a16="http://schemas.microsoft.com/office/drawing/2014/main" id="{611F0D57-64B0-4A9A-AA27-6633F9CADD4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5" name="TextBox 7214">
          <a:extLst>
            <a:ext uri="{FF2B5EF4-FFF2-40B4-BE49-F238E27FC236}">
              <a16:creationId xmlns:a16="http://schemas.microsoft.com/office/drawing/2014/main" id="{955FC08F-BE07-4144-B088-5B97ED297BD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6" name="TextBox 7215">
          <a:extLst>
            <a:ext uri="{FF2B5EF4-FFF2-40B4-BE49-F238E27FC236}">
              <a16:creationId xmlns:a16="http://schemas.microsoft.com/office/drawing/2014/main" id="{9DA670B0-1184-40A0-A8A8-90EA97503C1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7" name="TextBox 7216">
          <a:extLst>
            <a:ext uri="{FF2B5EF4-FFF2-40B4-BE49-F238E27FC236}">
              <a16:creationId xmlns:a16="http://schemas.microsoft.com/office/drawing/2014/main" id="{6A7C7BC1-0E7A-4F3D-92FA-A498B550028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8" name="TextBox 7217">
          <a:extLst>
            <a:ext uri="{FF2B5EF4-FFF2-40B4-BE49-F238E27FC236}">
              <a16:creationId xmlns:a16="http://schemas.microsoft.com/office/drawing/2014/main" id="{B739309D-F423-45F2-A93E-F8FCB253A1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9" name="TextBox 7218">
          <a:extLst>
            <a:ext uri="{FF2B5EF4-FFF2-40B4-BE49-F238E27FC236}">
              <a16:creationId xmlns:a16="http://schemas.microsoft.com/office/drawing/2014/main" id="{D38DF333-0385-435B-9B47-E16801ED2D8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0" name="TextBox 7219">
          <a:extLst>
            <a:ext uri="{FF2B5EF4-FFF2-40B4-BE49-F238E27FC236}">
              <a16:creationId xmlns:a16="http://schemas.microsoft.com/office/drawing/2014/main" id="{45DD2603-C86F-49A5-B8C5-A3B4F6DEA3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1" name="TextBox 7220">
          <a:extLst>
            <a:ext uri="{FF2B5EF4-FFF2-40B4-BE49-F238E27FC236}">
              <a16:creationId xmlns:a16="http://schemas.microsoft.com/office/drawing/2014/main" id="{17CAB5FF-0BC4-4171-8140-B8FA3514116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2" name="TextBox 7221">
          <a:extLst>
            <a:ext uri="{FF2B5EF4-FFF2-40B4-BE49-F238E27FC236}">
              <a16:creationId xmlns:a16="http://schemas.microsoft.com/office/drawing/2014/main" id="{8E149436-E9D6-4465-ABDD-017EDE92DAA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3" name="TextBox 7222">
          <a:extLst>
            <a:ext uri="{FF2B5EF4-FFF2-40B4-BE49-F238E27FC236}">
              <a16:creationId xmlns:a16="http://schemas.microsoft.com/office/drawing/2014/main" id="{4E2597F6-83AF-4BFD-B737-EE3B9F0E8A4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4" name="TextBox 7223">
          <a:extLst>
            <a:ext uri="{FF2B5EF4-FFF2-40B4-BE49-F238E27FC236}">
              <a16:creationId xmlns:a16="http://schemas.microsoft.com/office/drawing/2014/main" id="{F2C566BE-8B72-4118-BE14-65F184D1EE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5" name="TextBox 7224">
          <a:extLst>
            <a:ext uri="{FF2B5EF4-FFF2-40B4-BE49-F238E27FC236}">
              <a16:creationId xmlns:a16="http://schemas.microsoft.com/office/drawing/2014/main" id="{6412A64F-958C-428E-B448-5CF736FB6AB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6" name="TextBox 7225">
          <a:extLst>
            <a:ext uri="{FF2B5EF4-FFF2-40B4-BE49-F238E27FC236}">
              <a16:creationId xmlns:a16="http://schemas.microsoft.com/office/drawing/2014/main" id="{94004DAA-D6C4-4D37-A0CC-34FBB67C2A5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7" name="TextBox 7226">
          <a:extLst>
            <a:ext uri="{FF2B5EF4-FFF2-40B4-BE49-F238E27FC236}">
              <a16:creationId xmlns:a16="http://schemas.microsoft.com/office/drawing/2014/main" id="{AD3B7057-ED6A-46F7-8BCB-EC86DB5B4C8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8" name="TextBox 7227">
          <a:extLst>
            <a:ext uri="{FF2B5EF4-FFF2-40B4-BE49-F238E27FC236}">
              <a16:creationId xmlns:a16="http://schemas.microsoft.com/office/drawing/2014/main" id="{89F47E23-5E6B-4FBD-BE7B-8FA023DC217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9" name="TextBox 7228">
          <a:extLst>
            <a:ext uri="{FF2B5EF4-FFF2-40B4-BE49-F238E27FC236}">
              <a16:creationId xmlns:a16="http://schemas.microsoft.com/office/drawing/2014/main" id="{AE69618B-B5FF-4713-89E9-6E771AD4177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0" name="TextBox 7229">
          <a:extLst>
            <a:ext uri="{FF2B5EF4-FFF2-40B4-BE49-F238E27FC236}">
              <a16:creationId xmlns:a16="http://schemas.microsoft.com/office/drawing/2014/main" id="{1D2039B1-C116-4246-9FE4-020C1DFFD41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1" name="TextBox 7230">
          <a:extLst>
            <a:ext uri="{FF2B5EF4-FFF2-40B4-BE49-F238E27FC236}">
              <a16:creationId xmlns:a16="http://schemas.microsoft.com/office/drawing/2014/main" id="{DEEFFEA1-3848-4BF6-B6F9-7B25D138D5D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2" name="TextBox 7231">
          <a:extLst>
            <a:ext uri="{FF2B5EF4-FFF2-40B4-BE49-F238E27FC236}">
              <a16:creationId xmlns:a16="http://schemas.microsoft.com/office/drawing/2014/main" id="{4E1F2CB6-CFD3-404F-87D2-C49123254BA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3" name="TextBox 7232">
          <a:extLst>
            <a:ext uri="{FF2B5EF4-FFF2-40B4-BE49-F238E27FC236}">
              <a16:creationId xmlns:a16="http://schemas.microsoft.com/office/drawing/2014/main" id="{84067EE3-7603-4E38-B66F-6C370BC31C3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4" name="TextBox 7233">
          <a:extLst>
            <a:ext uri="{FF2B5EF4-FFF2-40B4-BE49-F238E27FC236}">
              <a16:creationId xmlns:a16="http://schemas.microsoft.com/office/drawing/2014/main" id="{138E8E1E-317D-4827-96D9-3333C8499BC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5" name="TextBox 7234">
          <a:extLst>
            <a:ext uri="{FF2B5EF4-FFF2-40B4-BE49-F238E27FC236}">
              <a16:creationId xmlns:a16="http://schemas.microsoft.com/office/drawing/2014/main" id="{C187528A-44DC-4336-BD9C-CE47368ABF5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6" name="TextBox 7235">
          <a:extLst>
            <a:ext uri="{FF2B5EF4-FFF2-40B4-BE49-F238E27FC236}">
              <a16:creationId xmlns:a16="http://schemas.microsoft.com/office/drawing/2014/main" id="{3AA88CC7-CB06-41D4-95B6-B2AC10E62C4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7" name="TextBox 7236">
          <a:extLst>
            <a:ext uri="{FF2B5EF4-FFF2-40B4-BE49-F238E27FC236}">
              <a16:creationId xmlns:a16="http://schemas.microsoft.com/office/drawing/2014/main" id="{6FB30130-E0FF-47F9-81F0-5779DC62B8C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8" name="TextBox 7237">
          <a:extLst>
            <a:ext uri="{FF2B5EF4-FFF2-40B4-BE49-F238E27FC236}">
              <a16:creationId xmlns:a16="http://schemas.microsoft.com/office/drawing/2014/main" id="{BDF7CEED-FB86-4207-B1F0-153C29A4C42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9" name="TextBox 7238">
          <a:extLst>
            <a:ext uri="{FF2B5EF4-FFF2-40B4-BE49-F238E27FC236}">
              <a16:creationId xmlns:a16="http://schemas.microsoft.com/office/drawing/2014/main" id="{CAE00B03-2439-41D3-B52A-6D58FB44302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0" name="TextBox 7239">
          <a:extLst>
            <a:ext uri="{FF2B5EF4-FFF2-40B4-BE49-F238E27FC236}">
              <a16:creationId xmlns:a16="http://schemas.microsoft.com/office/drawing/2014/main" id="{9A5F0FF4-28D9-4C31-94F0-BF6DF266DCA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1" name="TextBox 7240">
          <a:extLst>
            <a:ext uri="{FF2B5EF4-FFF2-40B4-BE49-F238E27FC236}">
              <a16:creationId xmlns:a16="http://schemas.microsoft.com/office/drawing/2014/main" id="{332AB2F1-57C9-427C-AD31-F2A1949B587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2" name="TextBox 7241">
          <a:extLst>
            <a:ext uri="{FF2B5EF4-FFF2-40B4-BE49-F238E27FC236}">
              <a16:creationId xmlns:a16="http://schemas.microsoft.com/office/drawing/2014/main" id="{4C1883BA-982E-442B-A3DE-E72DFB6F428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3" name="TextBox 7242">
          <a:extLst>
            <a:ext uri="{FF2B5EF4-FFF2-40B4-BE49-F238E27FC236}">
              <a16:creationId xmlns:a16="http://schemas.microsoft.com/office/drawing/2014/main" id="{FC5CC98B-4680-4CCC-A1F8-20EEAEA8D41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4" name="TextBox 7243">
          <a:extLst>
            <a:ext uri="{FF2B5EF4-FFF2-40B4-BE49-F238E27FC236}">
              <a16:creationId xmlns:a16="http://schemas.microsoft.com/office/drawing/2014/main" id="{8968DD3A-2430-4FD3-B6F7-95F65EEBCF6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5" name="TextBox 7244">
          <a:extLst>
            <a:ext uri="{FF2B5EF4-FFF2-40B4-BE49-F238E27FC236}">
              <a16:creationId xmlns:a16="http://schemas.microsoft.com/office/drawing/2014/main" id="{99334103-5C9C-4B4A-B94B-F472463015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6" name="TextBox 7245">
          <a:extLst>
            <a:ext uri="{FF2B5EF4-FFF2-40B4-BE49-F238E27FC236}">
              <a16:creationId xmlns:a16="http://schemas.microsoft.com/office/drawing/2014/main" id="{6ACF9B69-9D69-4DE3-9D37-F853E3B2C84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7" name="TextBox 7246">
          <a:extLst>
            <a:ext uri="{FF2B5EF4-FFF2-40B4-BE49-F238E27FC236}">
              <a16:creationId xmlns:a16="http://schemas.microsoft.com/office/drawing/2014/main" id="{540E1274-C70B-4762-9AAD-B70135B8CF7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8" name="TextBox 7247">
          <a:extLst>
            <a:ext uri="{FF2B5EF4-FFF2-40B4-BE49-F238E27FC236}">
              <a16:creationId xmlns:a16="http://schemas.microsoft.com/office/drawing/2014/main" id="{093F15CB-4E87-4228-8892-4C899E6702B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9" name="TextBox 7248">
          <a:extLst>
            <a:ext uri="{FF2B5EF4-FFF2-40B4-BE49-F238E27FC236}">
              <a16:creationId xmlns:a16="http://schemas.microsoft.com/office/drawing/2014/main" id="{79047260-BFBF-4352-AB6F-BA4BA5A7AE5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0" name="TextBox 7249">
          <a:extLst>
            <a:ext uri="{FF2B5EF4-FFF2-40B4-BE49-F238E27FC236}">
              <a16:creationId xmlns:a16="http://schemas.microsoft.com/office/drawing/2014/main" id="{DCA53FD8-4F59-49F2-8D74-D022409E3CA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1" name="TextBox 7250">
          <a:extLst>
            <a:ext uri="{FF2B5EF4-FFF2-40B4-BE49-F238E27FC236}">
              <a16:creationId xmlns:a16="http://schemas.microsoft.com/office/drawing/2014/main" id="{9F8170BB-2750-4223-B251-2CA6E0E7C07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2" name="TextBox 7251">
          <a:extLst>
            <a:ext uri="{FF2B5EF4-FFF2-40B4-BE49-F238E27FC236}">
              <a16:creationId xmlns:a16="http://schemas.microsoft.com/office/drawing/2014/main" id="{FEDB88D0-AEFF-4483-B144-B6F488A888F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3" name="TextBox 7252">
          <a:extLst>
            <a:ext uri="{FF2B5EF4-FFF2-40B4-BE49-F238E27FC236}">
              <a16:creationId xmlns:a16="http://schemas.microsoft.com/office/drawing/2014/main" id="{EF64DF6A-8F2D-4B5C-BEC4-E0C469E00E1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4" name="TextBox 7253">
          <a:extLst>
            <a:ext uri="{FF2B5EF4-FFF2-40B4-BE49-F238E27FC236}">
              <a16:creationId xmlns:a16="http://schemas.microsoft.com/office/drawing/2014/main" id="{79F0DA35-8CAC-4A33-A105-0911253B90D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5" name="TextBox 7254">
          <a:extLst>
            <a:ext uri="{FF2B5EF4-FFF2-40B4-BE49-F238E27FC236}">
              <a16:creationId xmlns:a16="http://schemas.microsoft.com/office/drawing/2014/main" id="{F7A05163-B00F-4C2A-9680-3B350D6A8D9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6" name="TextBox 7255">
          <a:extLst>
            <a:ext uri="{FF2B5EF4-FFF2-40B4-BE49-F238E27FC236}">
              <a16:creationId xmlns:a16="http://schemas.microsoft.com/office/drawing/2014/main" id="{89ADDB2B-3B0B-4502-BA9E-AD4250F9230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7" name="TextBox 7256">
          <a:extLst>
            <a:ext uri="{FF2B5EF4-FFF2-40B4-BE49-F238E27FC236}">
              <a16:creationId xmlns:a16="http://schemas.microsoft.com/office/drawing/2014/main" id="{57F9789B-89EF-4936-BEB0-D07E84491E2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8" name="TextBox 7257">
          <a:extLst>
            <a:ext uri="{FF2B5EF4-FFF2-40B4-BE49-F238E27FC236}">
              <a16:creationId xmlns:a16="http://schemas.microsoft.com/office/drawing/2014/main" id="{9E53B967-A9D2-4A2F-8451-DE40300677F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9" name="TextBox 7258">
          <a:extLst>
            <a:ext uri="{FF2B5EF4-FFF2-40B4-BE49-F238E27FC236}">
              <a16:creationId xmlns:a16="http://schemas.microsoft.com/office/drawing/2014/main" id="{4C2FB3F6-D018-45AC-A8C3-B961CA6A8E2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0" name="TextBox 7259">
          <a:extLst>
            <a:ext uri="{FF2B5EF4-FFF2-40B4-BE49-F238E27FC236}">
              <a16:creationId xmlns:a16="http://schemas.microsoft.com/office/drawing/2014/main" id="{6A1AD548-AF6E-45F6-B5A1-23F9B36AA84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1" name="TextBox 7260">
          <a:extLst>
            <a:ext uri="{FF2B5EF4-FFF2-40B4-BE49-F238E27FC236}">
              <a16:creationId xmlns:a16="http://schemas.microsoft.com/office/drawing/2014/main" id="{147AA128-06F7-44D2-AC9D-07DCBA964C0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2" name="TextBox 7261">
          <a:extLst>
            <a:ext uri="{FF2B5EF4-FFF2-40B4-BE49-F238E27FC236}">
              <a16:creationId xmlns:a16="http://schemas.microsoft.com/office/drawing/2014/main" id="{B5EFBE1D-4363-48C6-8CA3-E3CD028B01D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3" name="TextBox 7262">
          <a:extLst>
            <a:ext uri="{FF2B5EF4-FFF2-40B4-BE49-F238E27FC236}">
              <a16:creationId xmlns:a16="http://schemas.microsoft.com/office/drawing/2014/main" id="{EEE1E8CA-EF71-4717-9F82-8870D87A5EC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4" name="TextBox 7263">
          <a:extLst>
            <a:ext uri="{FF2B5EF4-FFF2-40B4-BE49-F238E27FC236}">
              <a16:creationId xmlns:a16="http://schemas.microsoft.com/office/drawing/2014/main" id="{3E12DA9B-BE3C-47E1-9180-CB9EB8776B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5" name="TextBox 7264">
          <a:extLst>
            <a:ext uri="{FF2B5EF4-FFF2-40B4-BE49-F238E27FC236}">
              <a16:creationId xmlns:a16="http://schemas.microsoft.com/office/drawing/2014/main" id="{A4EBFB44-608A-41DB-8EB5-AA12AC3A8AA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6" name="TextBox 7265">
          <a:extLst>
            <a:ext uri="{FF2B5EF4-FFF2-40B4-BE49-F238E27FC236}">
              <a16:creationId xmlns:a16="http://schemas.microsoft.com/office/drawing/2014/main" id="{9DAD1D05-7D10-433A-A2CE-336A53F832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7" name="TextBox 7266">
          <a:extLst>
            <a:ext uri="{FF2B5EF4-FFF2-40B4-BE49-F238E27FC236}">
              <a16:creationId xmlns:a16="http://schemas.microsoft.com/office/drawing/2014/main" id="{9FC2CE45-D9B0-49F9-821A-DB83B80D448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8" name="TextBox 7267">
          <a:extLst>
            <a:ext uri="{FF2B5EF4-FFF2-40B4-BE49-F238E27FC236}">
              <a16:creationId xmlns:a16="http://schemas.microsoft.com/office/drawing/2014/main" id="{ED903644-45B2-4681-9033-E0E3B4D6DBB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9" name="TextBox 7268">
          <a:extLst>
            <a:ext uri="{FF2B5EF4-FFF2-40B4-BE49-F238E27FC236}">
              <a16:creationId xmlns:a16="http://schemas.microsoft.com/office/drawing/2014/main" id="{C2BA16A2-5F8F-42E0-94D2-9A0B25AB38C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0" name="TextBox 7269">
          <a:extLst>
            <a:ext uri="{FF2B5EF4-FFF2-40B4-BE49-F238E27FC236}">
              <a16:creationId xmlns:a16="http://schemas.microsoft.com/office/drawing/2014/main" id="{60CD467A-BBEE-4E4C-B5FD-F068EC4D591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1" name="TextBox 7270">
          <a:extLst>
            <a:ext uri="{FF2B5EF4-FFF2-40B4-BE49-F238E27FC236}">
              <a16:creationId xmlns:a16="http://schemas.microsoft.com/office/drawing/2014/main" id="{F7403F49-91DD-4ED1-8619-4E63A0CB6BA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2" name="TextBox 7271">
          <a:extLst>
            <a:ext uri="{FF2B5EF4-FFF2-40B4-BE49-F238E27FC236}">
              <a16:creationId xmlns:a16="http://schemas.microsoft.com/office/drawing/2014/main" id="{0196B38F-180B-4A46-B5B4-3253EA7BE82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3" name="TextBox 7272">
          <a:extLst>
            <a:ext uri="{FF2B5EF4-FFF2-40B4-BE49-F238E27FC236}">
              <a16:creationId xmlns:a16="http://schemas.microsoft.com/office/drawing/2014/main" id="{405AB3FC-3BB1-4F1C-B353-A92D3CF619B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4" name="TextBox 7273">
          <a:extLst>
            <a:ext uri="{FF2B5EF4-FFF2-40B4-BE49-F238E27FC236}">
              <a16:creationId xmlns:a16="http://schemas.microsoft.com/office/drawing/2014/main" id="{151A5040-7A1D-417C-9BCD-0777557822A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5" name="TextBox 7274">
          <a:extLst>
            <a:ext uri="{FF2B5EF4-FFF2-40B4-BE49-F238E27FC236}">
              <a16:creationId xmlns:a16="http://schemas.microsoft.com/office/drawing/2014/main" id="{719FB227-EFB1-448F-A132-C45B5CC6B8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6" name="TextBox 7275">
          <a:extLst>
            <a:ext uri="{FF2B5EF4-FFF2-40B4-BE49-F238E27FC236}">
              <a16:creationId xmlns:a16="http://schemas.microsoft.com/office/drawing/2014/main" id="{670CFC82-DBFC-4C3C-9847-37017B9E52D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7" name="TextBox 7276">
          <a:extLst>
            <a:ext uri="{FF2B5EF4-FFF2-40B4-BE49-F238E27FC236}">
              <a16:creationId xmlns:a16="http://schemas.microsoft.com/office/drawing/2014/main" id="{5CC9BB02-8DB8-4444-851B-290D197D33A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8" name="TextBox 7277">
          <a:extLst>
            <a:ext uri="{FF2B5EF4-FFF2-40B4-BE49-F238E27FC236}">
              <a16:creationId xmlns:a16="http://schemas.microsoft.com/office/drawing/2014/main" id="{351BABF0-A3F7-4092-9114-1F3236C45A7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9" name="TextBox 7278">
          <a:extLst>
            <a:ext uri="{FF2B5EF4-FFF2-40B4-BE49-F238E27FC236}">
              <a16:creationId xmlns:a16="http://schemas.microsoft.com/office/drawing/2014/main" id="{EBBBD969-AA63-481D-B22B-82826D1DBE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0" name="TextBox 7279">
          <a:extLst>
            <a:ext uri="{FF2B5EF4-FFF2-40B4-BE49-F238E27FC236}">
              <a16:creationId xmlns:a16="http://schemas.microsoft.com/office/drawing/2014/main" id="{CF07D70F-3691-47D8-9B1C-7E0CC86942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1" name="TextBox 7280">
          <a:extLst>
            <a:ext uri="{FF2B5EF4-FFF2-40B4-BE49-F238E27FC236}">
              <a16:creationId xmlns:a16="http://schemas.microsoft.com/office/drawing/2014/main" id="{F03E35C2-8D5F-4B89-9275-E66EB0CF41B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2" name="TextBox 7281">
          <a:extLst>
            <a:ext uri="{FF2B5EF4-FFF2-40B4-BE49-F238E27FC236}">
              <a16:creationId xmlns:a16="http://schemas.microsoft.com/office/drawing/2014/main" id="{01641930-5589-409F-AFE5-DA25AD6B220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3" name="TextBox 7282">
          <a:extLst>
            <a:ext uri="{FF2B5EF4-FFF2-40B4-BE49-F238E27FC236}">
              <a16:creationId xmlns:a16="http://schemas.microsoft.com/office/drawing/2014/main" id="{363AFD8E-CADA-4DCC-9D9F-0EB82268DDB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4" name="TextBox 7283">
          <a:extLst>
            <a:ext uri="{FF2B5EF4-FFF2-40B4-BE49-F238E27FC236}">
              <a16:creationId xmlns:a16="http://schemas.microsoft.com/office/drawing/2014/main" id="{A6379F7A-9F3B-403A-AC8A-2F48CAC03DE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5" name="TextBox 7284">
          <a:extLst>
            <a:ext uri="{FF2B5EF4-FFF2-40B4-BE49-F238E27FC236}">
              <a16:creationId xmlns:a16="http://schemas.microsoft.com/office/drawing/2014/main" id="{E04812CE-8419-476E-93C0-A6F0CFDA4D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6" name="TextBox 7285">
          <a:extLst>
            <a:ext uri="{FF2B5EF4-FFF2-40B4-BE49-F238E27FC236}">
              <a16:creationId xmlns:a16="http://schemas.microsoft.com/office/drawing/2014/main" id="{48B59FFA-CA2B-4B88-9E1B-EAB5222D304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7" name="TextBox 7286">
          <a:extLst>
            <a:ext uri="{FF2B5EF4-FFF2-40B4-BE49-F238E27FC236}">
              <a16:creationId xmlns:a16="http://schemas.microsoft.com/office/drawing/2014/main" id="{93742111-CE0D-4F9E-BBE0-82407777F6A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8" name="TextBox 7287">
          <a:extLst>
            <a:ext uri="{FF2B5EF4-FFF2-40B4-BE49-F238E27FC236}">
              <a16:creationId xmlns:a16="http://schemas.microsoft.com/office/drawing/2014/main" id="{2134D049-BF52-483A-8398-400DB949DAF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9" name="TextBox 7288">
          <a:extLst>
            <a:ext uri="{FF2B5EF4-FFF2-40B4-BE49-F238E27FC236}">
              <a16:creationId xmlns:a16="http://schemas.microsoft.com/office/drawing/2014/main" id="{45529FD1-AA06-405C-9E44-8F2B9D8006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0" name="TextBox 7289">
          <a:extLst>
            <a:ext uri="{FF2B5EF4-FFF2-40B4-BE49-F238E27FC236}">
              <a16:creationId xmlns:a16="http://schemas.microsoft.com/office/drawing/2014/main" id="{2C42FFD6-36DA-4340-B3C2-25BC9A3C70B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1" name="TextBox 7290">
          <a:extLst>
            <a:ext uri="{FF2B5EF4-FFF2-40B4-BE49-F238E27FC236}">
              <a16:creationId xmlns:a16="http://schemas.microsoft.com/office/drawing/2014/main" id="{F8B3F062-D0E2-4AE0-A711-012361A0034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2" name="TextBox 7291">
          <a:extLst>
            <a:ext uri="{FF2B5EF4-FFF2-40B4-BE49-F238E27FC236}">
              <a16:creationId xmlns:a16="http://schemas.microsoft.com/office/drawing/2014/main" id="{E8541F75-00C2-4E74-B7C7-0B80DFAB022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3" name="TextBox 7292">
          <a:extLst>
            <a:ext uri="{FF2B5EF4-FFF2-40B4-BE49-F238E27FC236}">
              <a16:creationId xmlns:a16="http://schemas.microsoft.com/office/drawing/2014/main" id="{79F0EFC0-0A28-4895-B5A1-32596608F18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4" name="TextBox 7293">
          <a:extLst>
            <a:ext uri="{FF2B5EF4-FFF2-40B4-BE49-F238E27FC236}">
              <a16:creationId xmlns:a16="http://schemas.microsoft.com/office/drawing/2014/main" id="{2582EC52-CF39-4AEC-BF81-5B456F8AD05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5" name="TextBox 7294">
          <a:extLst>
            <a:ext uri="{FF2B5EF4-FFF2-40B4-BE49-F238E27FC236}">
              <a16:creationId xmlns:a16="http://schemas.microsoft.com/office/drawing/2014/main" id="{5786D827-DB21-47DA-96D2-3D212A351C5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6" name="TextBox 7295">
          <a:extLst>
            <a:ext uri="{FF2B5EF4-FFF2-40B4-BE49-F238E27FC236}">
              <a16:creationId xmlns:a16="http://schemas.microsoft.com/office/drawing/2014/main" id="{DD38FA76-27C2-47A2-8323-E3E618C9BFF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7" name="TextBox 7296">
          <a:extLst>
            <a:ext uri="{FF2B5EF4-FFF2-40B4-BE49-F238E27FC236}">
              <a16:creationId xmlns:a16="http://schemas.microsoft.com/office/drawing/2014/main" id="{403FA5A3-DA5E-4227-91AC-8579B66555C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8" name="TextBox 7297">
          <a:extLst>
            <a:ext uri="{FF2B5EF4-FFF2-40B4-BE49-F238E27FC236}">
              <a16:creationId xmlns:a16="http://schemas.microsoft.com/office/drawing/2014/main" id="{C8BD9D93-5A04-4CB7-894A-44C62F277DA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9" name="TextBox 7298">
          <a:extLst>
            <a:ext uri="{FF2B5EF4-FFF2-40B4-BE49-F238E27FC236}">
              <a16:creationId xmlns:a16="http://schemas.microsoft.com/office/drawing/2014/main" id="{DC9754CF-7DFF-4489-B648-30A9624934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0" name="TextBox 7299">
          <a:extLst>
            <a:ext uri="{FF2B5EF4-FFF2-40B4-BE49-F238E27FC236}">
              <a16:creationId xmlns:a16="http://schemas.microsoft.com/office/drawing/2014/main" id="{45F0D541-622D-442D-BEAD-9D1E10E7EF5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1" name="TextBox 7300">
          <a:extLst>
            <a:ext uri="{FF2B5EF4-FFF2-40B4-BE49-F238E27FC236}">
              <a16:creationId xmlns:a16="http://schemas.microsoft.com/office/drawing/2014/main" id="{436AB7D2-31AC-4DCC-BEEF-380F894C526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2" name="TextBox 7301">
          <a:extLst>
            <a:ext uri="{FF2B5EF4-FFF2-40B4-BE49-F238E27FC236}">
              <a16:creationId xmlns:a16="http://schemas.microsoft.com/office/drawing/2014/main" id="{78EEE05C-D8AD-4425-82CA-F739E6E376A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3" name="TextBox 7302">
          <a:extLst>
            <a:ext uri="{FF2B5EF4-FFF2-40B4-BE49-F238E27FC236}">
              <a16:creationId xmlns:a16="http://schemas.microsoft.com/office/drawing/2014/main" id="{3FA18DBB-59B4-4F4A-8471-938F2C975F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4" name="TextBox 7303">
          <a:extLst>
            <a:ext uri="{FF2B5EF4-FFF2-40B4-BE49-F238E27FC236}">
              <a16:creationId xmlns:a16="http://schemas.microsoft.com/office/drawing/2014/main" id="{4A6FE8AE-50AE-47A2-A075-6AFCE466454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5" name="TextBox 7304">
          <a:extLst>
            <a:ext uri="{FF2B5EF4-FFF2-40B4-BE49-F238E27FC236}">
              <a16:creationId xmlns:a16="http://schemas.microsoft.com/office/drawing/2014/main" id="{5037EC12-6D96-41CA-9BE4-EA688F89E6C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6" name="TextBox 7305">
          <a:extLst>
            <a:ext uri="{FF2B5EF4-FFF2-40B4-BE49-F238E27FC236}">
              <a16:creationId xmlns:a16="http://schemas.microsoft.com/office/drawing/2014/main" id="{C1300299-9F2E-410B-93D1-DF6325D4487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7" name="TextBox 7306">
          <a:extLst>
            <a:ext uri="{FF2B5EF4-FFF2-40B4-BE49-F238E27FC236}">
              <a16:creationId xmlns:a16="http://schemas.microsoft.com/office/drawing/2014/main" id="{8E48EAAC-7271-45E5-9EDC-7FCF703D8B8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8" name="TextBox 7307">
          <a:extLst>
            <a:ext uri="{FF2B5EF4-FFF2-40B4-BE49-F238E27FC236}">
              <a16:creationId xmlns:a16="http://schemas.microsoft.com/office/drawing/2014/main" id="{075A9B0B-26D3-4A6C-98AA-CE5C83169C3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9" name="TextBox 7308">
          <a:extLst>
            <a:ext uri="{FF2B5EF4-FFF2-40B4-BE49-F238E27FC236}">
              <a16:creationId xmlns:a16="http://schemas.microsoft.com/office/drawing/2014/main" id="{886FD1ED-54BF-404B-A3C3-FAD96E546C5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0" name="TextBox 7309">
          <a:extLst>
            <a:ext uri="{FF2B5EF4-FFF2-40B4-BE49-F238E27FC236}">
              <a16:creationId xmlns:a16="http://schemas.microsoft.com/office/drawing/2014/main" id="{76E1747D-0C88-4C85-8F43-E5FD1144668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1" name="TextBox 7310">
          <a:extLst>
            <a:ext uri="{FF2B5EF4-FFF2-40B4-BE49-F238E27FC236}">
              <a16:creationId xmlns:a16="http://schemas.microsoft.com/office/drawing/2014/main" id="{757E8676-5410-4E71-BCDC-2BD6668F281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2" name="TextBox 7311">
          <a:extLst>
            <a:ext uri="{FF2B5EF4-FFF2-40B4-BE49-F238E27FC236}">
              <a16:creationId xmlns:a16="http://schemas.microsoft.com/office/drawing/2014/main" id="{C2C1A55E-3FC0-4F83-A226-99191B22C0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3" name="TextBox 7312">
          <a:extLst>
            <a:ext uri="{FF2B5EF4-FFF2-40B4-BE49-F238E27FC236}">
              <a16:creationId xmlns:a16="http://schemas.microsoft.com/office/drawing/2014/main" id="{DB923070-938A-4E0A-BE73-A68AF5198D9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4" name="TextBox 7313">
          <a:extLst>
            <a:ext uri="{FF2B5EF4-FFF2-40B4-BE49-F238E27FC236}">
              <a16:creationId xmlns:a16="http://schemas.microsoft.com/office/drawing/2014/main" id="{1D6D261C-267E-4B74-A6A1-57B0245ABD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5" name="TextBox 7314">
          <a:extLst>
            <a:ext uri="{FF2B5EF4-FFF2-40B4-BE49-F238E27FC236}">
              <a16:creationId xmlns:a16="http://schemas.microsoft.com/office/drawing/2014/main" id="{0F633852-88FC-4B16-ACD7-6A741AB82B8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6" name="TextBox 7315">
          <a:extLst>
            <a:ext uri="{FF2B5EF4-FFF2-40B4-BE49-F238E27FC236}">
              <a16:creationId xmlns:a16="http://schemas.microsoft.com/office/drawing/2014/main" id="{5AC87737-3B03-455C-8DF2-A3B4C709338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7" name="TextBox 7316">
          <a:extLst>
            <a:ext uri="{FF2B5EF4-FFF2-40B4-BE49-F238E27FC236}">
              <a16:creationId xmlns:a16="http://schemas.microsoft.com/office/drawing/2014/main" id="{3D01EA3D-3176-43DA-8E5C-E767CDBD276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8" name="TextBox 7317">
          <a:extLst>
            <a:ext uri="{FF2B5EF4-FFF2-40B4-BE49-F238E27FC236}">
              <a16:creationId xmlns:a16="http://schemas.microsoft.com/office/drawing/2014/main" id="{3564DC44-26CB-4F11-97D5-DB24296F74C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9" name="TextBox 7318">
          <a:extLst>
            <a:ext uri="{FF2B5EF4-FFF2-40B4-BE49-F238E27FC236}">
              <a16:creationId xmlns:a16="http://schemas.microsoft.com/office/drawing/2014/main" id="{F0CB6C0E-FAA3-4608-9E52-BF3B15C8F3C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0" name="TextBox 7319">
          <a:extLst>
            <a:ext uri="{FF2B5EF4-FFF2-40B4-BE49-F238E27FC236}">
              <a16:creationId xmlns:a16="http://schemas.microsoft.com/office/drawing/2014/main" id="{C583D5B4-4E31-44C1-AC18-6860785C3D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1" name="TextBox 7320">
          <a:extLst>
            <a:ext uri="{FF2B5EF4-FFF2-40B4-BE49-F238E27FC236}">
              <a16:creationId xmlns:a16="http://schemas.microsoft.com/office/drawing/2014/main" id="{86B4956D-DAB2-4D09-AD01-E206BAFF9DB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2" name="TextBox 7321">
          <a:extLst>
            <a:ext uri="{FF2B5EF4-FFF2-40B4-BE49-F238E27FC236}">
              <a16:creationId xmlns:a16="http://schemas.microsoft.com/office/drawing/2014/main" id="{5CECFAC8-EB2B-442D-A2F0-E7EBA2E95C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3" name="TextBox 7322">
          <a:extLst>
            <a:ext uri="{FF2B5EF4-FFF2-40B4-BE49-F238E27FC236}">
              <a16:creationId xmlns:a16="http://schemas.microsoft.com/office/drawing/2014/main" id="{09618017-2615-4BAA-ADF9-F7F108B7EA0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4" name="TextBox 7323">
          <a:extLst>
            <a:ext uri="{FF2B5EF4-FFF2-40B4-BE49-F238E27FC236}">
              <a16:creationId xmlns:a16="http://schemas.microsoft.com/office/drawing/2014/main" id="{392D156D-B926-4C6B-9C5C-498B266D431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5" name="TextBox 7324">
          <a:extLst>
            <a:ext uri="{FF2B5EF4-FFF2-40B4-BE49-F238E27FC236}">
              <a16:creationId xmlns:a16="http://schemas.microsoft.com/office/drawing/2014/main" id="{E484BB63-0004-49EF-AA43-41E04BDAD10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6" name="TextBox 7325">
          <a:extLst>
            <a:ext uri="{FF2B5EF4-FFF2-40B4-BE49-F238E27FC236}">
              <a16:creationId xmlns:a16="http://schemas.microsoft.com/office/drawing/2014/main" id="{83C81579-BB12-468D-92CA-C615778D87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7" name="TextBox 7326">
          <a:extLst>
            <a:ext uri="{FF2B5EF4-FFF2-40B4-BE49-F238E27FC236}">
              <a16:creationId xmlns:a16="http://schemas.microsoft.com/office/drawing/2014/main" id="{5648A2F9-D723-4839-A254-DEEFA2075C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8" name="TextBox 7327">
          <a:extLst>
            <a:ext uri="{FF2B5EF4-FFF2-40B4-BE49-F238E27FC236}">
              <a16:creationId xmlns:a16="http://schemas.microsoft.com/office/drawing/2014/main" id="{E65C1B4B-8008-4467-AC3C-623E5260421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9" name="TextBox 7328">
          <a:extLst>
            <a:ext uri="{FF2B5EF4-FFF2-40B4-BE49-F238E27FC236}">
              <a16:creationId xmlns:a16="http://schemas.microsoft.com/office/drawing/2014/main" id="{8DF27C27-EEB0-415D-A3D1-CF69D9EBE59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0" name="TextBox 7329">
          <a:extLst>
            <a:ext uri="{FF2B5EF4-FFF2-40B4-BE49-F238E27FC236}">
              <a16:creationId xmlns:a16="http://schemas.microsoft.com/office/drawing/2014/main" id="{ECD9D8CC-CCE8-4B9A-94C9-4010222FE1F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1" name="TextBox 7330">
          <a:extLst>
            <a:ext uri="{FF2B5EF4-FFF2-40B4-BE49-F238E27FC236}">
              <a16:creationId xmlns:a16="http://schemas.microsoft.com/office/drawing/2014/main" id="{998C8080-08A3-4101-A750-23992786D14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2" name="TextBox 7331">
          <a:extLst>
            <a:ext uri="{FF2B5EF4-FFF2-40B4-BE49-F238E27FC236}">
              <a16:creationId xmlns:a16="http://schemas.microsoft.com/office/drawing/2014/main" id="{D1009EDF-7D58-47AA-A87B-3E637D27C8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3" name="TextBox 7332">
          <a:extLst>
            <a:ext uri="{FF2B5EF4-FFF2-40B4-BE49-F238E27FC236}">
              <a16:creationId xmlns:a16="http://schemas.microsoft.com/office/drawing/2014/main" id="{E0E42103-0104-45B7-B925-AF6746A0F2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4" name="TextBox 7333">
          <a:extLst>
            <a:ext uri="{FF2B5EF4-FFF2-40B4-BE49-F238E27FC236}">
              <a16:creationId xmlns:a16="http://schemas.microsoft.com/office/drawing/2014/main" id="{2D76BD35-8E5C-4A53-9610-44B839D1F24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5" name="TextBox 7334">
          <a:extLst>
            <a:ext uri="{FF2B5EF4-FFF2-40B4-BE49-F238E27FC236}">
              <a16:creationId xmlns:a16="http://schemas.microsoft.com/office/drawing/2014/main" id="{F360BF1F-286A-4295-841B-2F5E8943631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6" name="TextBox 7335">
          <a:extLst>
            <a:ext uri="{FF2B5EF4-FFF2-40B4-BE49-F238E27FC236}">
              <a16:creationId xmlns:a16="http://schemas.microsoft.com/office/drawing/2014/main" id="{B97FAB33-9646-4390-BAF3-7D111C635F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7" name="TextBox 7336">
          <a:extLst>
            <a:ext uri="{FF2B5EF4-FFF2-40B4-BE49-F238E27FC236}">
              <a16:creationId xmlns:a16="http://schemas.microsoft.com/office/drawing/2014/main" id="{657D7D26-0EBF-45AA-BC42-FC8B0756EE4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8" name="TextBox 7337">
          <a:extLst>
            <a:ext uri="{FF2B5EF4-FFF2-40B4-BE49-F238E27FC236}">
              <a16:creationId xmlns:a16="http://schemas.microsoft.com/office/drawing/2014/main" id="{304FDF59-640A-4AE6-95C9-08F5D32F4F9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9" name="TextBox 7338">
          <a:extLst>
            <a:ext uri="{FF2B5EF4-FFF2-40B4-BE49-F238E27FC236}">
              <a16:creationId xmlns:a16="http://schemas.microsoft.com/office/drawing/2014/main" id="{68D3B3A6-8E0E-4BF4-94DE-ECB2960D1A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0" name="TextBox 7339">
          <a:extLst>
            <a:ext uri="{FF2B5EF4-FFF2-40B4-BE49-F238E27FC236}">
              <a16:creationId xmlns:a16="http://schemas.microsoft.com/office/drawing/2014/main" id="{20BC565A-1D9F-4DC1-8914-1F24503913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1" name="TextBox 7340">
          <a:extLst>
            <a:ext uri="{FF2B5EF4-FFF2-40B4-BE49-F238E27FC236}">
              <a16:creationId xmlns:a16="http://schemas.microsoft.com/office/drawing/2014/main" id="{02F39D32-C2ED-4ACA-A071-4D5526F235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2" name="TextBox 7341">
          <a:extLst>
            <a:ext uri="{FF2B5EF4-FFF2-40B4-BE49-F238E27FC236}">
              <a16:creationId xmlns:a16="http://schemas.microsoft.com/office/drawing/2014/main" id="{39F164F8-B768-45E1-B70B-252AB222E5D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3" name="TextBox 7342">
          <a:extLst>
            <a:ext uri="{FF2B5EF4-FFF2-40B4-BE49-F238E27FC236}">
              <a16:creationId xmlns:a16="http://schemas.microsoft.com/office/drawing/2014/main" id="{16DC895E-E598-4D45-8CE3-D15EDA81689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4" name="TextBox 7343">
          <a:extLst>
            <a:ext uri="{FF2B5EF4-FFF2-40B4-BE49-F238E27FC236}">
              <a16:creationId xmlns:a16="http://schemas.microsoft.com/office/drawing/2014/main" id="{76AF0183-1869-4701-B401-ACDED9CC90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5" name="TextBox 7344">
          <a:extLst>
            <a:ext uri="{FF2B5EF4-FFF2-40B4-BE49-F238E27FC236}">
              <a16:creationId xmlns:a16="http://schemas.microsoft.com/office/drawing/2014/main" id="{A5B67F6C-D3FA-4D79-9FC3-5E24C3B6FD6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6" name="TextBox 7345">
          <a:extLst>
            <a:ext uri="{FF2B5EF4-FFF2-40B4-BE49-F238E27FC236}">
              <a16:creationId xmlns:a16="http://schemas.microsoft.com/office/drawing/2014/main" id="{58C75DAB-6D49-459F-B798-815CF7E26D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7" name="TextBox 7346">
          <a:extLst>
            <a:ext uri="{FF2B5EF4-FFF2-40B4-BE49-F238E27FC236}">
              <a16:creationId xmlns:a16="http://schemas.microsoft.com/office/drawing/2014/main" id="{6362549E-C72A-4887-8362-FF820EB6C9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8" name="TextBox 7347">
          <a:extLst>
            <a:ext uri="{FF2B5EF4-FFF2-40B4-BE49-F238E27FC236}">
              <a16:creationId xmlns:a16="http://schemas.microsoft.com/office/drawing/2014/main" id="{61E15688-F921-47FC-B8D3-351EDAD7BCA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9" name="TextBox 7348">
          <a:extLst>
            <a:ext uri="{FF2B5EF4-FFF2-40B4-BE49-F238E27FC236}">
              <a16:creationId xmlns:a16="http://schemas.microsoft.com/office/drawing/2014/main" id="{3476BF90-8551-45F7-8D4A-6E2C8D627F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0" name="TextBox 7349">
          <a:extLst>
            <a:ext uri="{FF2B5EF4-FFF2-40B4-BE49-F238E27FC236}">
              <a16:creationId xmlns:a16="http://schemas.microsoft.com/office/drawing/2014/main" id="{C5A8D5D2-49DD-45C9-B0A5-3C952F22521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1" name="TextBox 7350">
          <a:extLst>
            <a:ext uri="{FF2B5EF4-FFF2-40B4-BE49-F238E27FC236}">
              <a16:creationId xmlns:a16="http://schemas.microsoft.com/office/drawing/2014/main" id="{706E1B06-CF47-426A-9400-6CEDE37A9AA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2" name="TextBox 7351">
          <a:extLst>
            <a:ext uri="{FF2B5EF4-FFF2-40B4-BE49-F238E27FC236}">
              <a16:creationId xmlns:a16="http://schemas.microsoft.com/office/drawing/2014/main" id="{5CC0A129-6CCC-4E4B-9E50-7ABFF7550D8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3" name="TextBox 7352">
          <a:extLst>
            <a:ext uri="{FF2B5EF4-FFF2-40B4-BE49-F238E27FC236}">
              <a16:creationId xmlns:a16="http://schemas.microsoft.com/office/drawing/2014/main" id="{7B172AB0-A393-4D31-88A6-B58D6B6E71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4" name="TextBox 7353">
          <a:extLst>
            <a:ext uri="{FF2B5EF4-FFF2-40B4-BE49-F238E27FC236}">
              <a16:creationId xmlns:a16="http://schemas.microsoft.com/office/drawing/2014/main" id="{552239AF-3EF5-4578-ADB5-7263A9C29BC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5" name="TextBox 7354">
          <a:extLst>
            <a:ext uri="{FF2B5EF4-FFF2-40B4-BE49-F238E27FC236}">
              <a16:creationId xmlns:a16="http://schemas.microsoft.com/office/drawing/2014/main" id="{A5CA4EBB-D125-4CCC-99D3-CDDF1630EF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6" name="TextBox 7355">
          <a:extLst>
            <a:ext uri="{FF2B5EF4-FFF2-40B4-BE49-F238E27FC236}">
              <a16:creationId xmlns:a16="http://schemas.microsoft.com/office/drawing/2014/main" id="{05212E96-F877-4FB3-B7B5-72F6B0947D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7" name="TextBox 7356">
          <a:extLst>
            <a:ext uri="{FF2B5EF4-FFF2-40B4-BE49-F238E27FC236}">
              <a16:creationId xmlns:a16="http://schemas.microsoft.com/office/drawing/2014/main" id="{73063C94-08CD-4F87-A1EB-9ADD7B36B1E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8" name="TextBox 7357">
          <a:extLst>
            <a:ext uri="{FF2B5EF4-FFF2-40B4-BE49-F238E27FC236}">
              <a16:creationId xmlns:a16="http://schemas.microsoft.com/office/drawing/2014/main" id="{95B41086-E166-4ABB-945A-79ABE1E4933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9" name="TextBox 7358">
          <a:extLst>
            <a:ext uri="{FF2B5EF4-FFF2-40B4-BE49-F238E27FC236}">
              <a16:creationId xmlns:a16="http://schemas.microsoft.com/office/drawing/2014/main" id="{EB5AA9E3-E6E8-49D5-8749-16B2DB237BF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0" name="TextBox 7359">
          <a:extLst>
            <a:ext uri="{FF2B5EF4-FFF2-40B4-BE49-F238E27FC236}">
              <a16:creationId xmlns:a16="http://schemas.microsoft.com/office/drawing/2014/main" id="{EFC9D957-B3B0-455F-B154-F62FF8DBFF7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1" name="TextBox 7360">
          <a:extLst>
            <a:ext uri="{FF2B5EF4-FFF2-40B4-BE49-F238E27FC236}">
              <a16:creationId xmlns:a16="http://schemas.microsoft.com/office/drawing/2014/main" id="{74520B0E-4B36-4D31-99D1-CBFBEB61652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2" name="TextBox 7361">
          <a:extLst>
            <a:ext uri="{FF2B5EF4-FFF2-40B4-BE49-F238E27FC236}">
              <a16:creationId xmlns:a16="http://schemas.microsoft.com/office/drawing/2014/main" id="{9475B166-3FE8-4DAD-B472-D2A4B60E590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3" name="TextBox 7362">
          <a:extLst>
            <a:ext uri="{FF2B5EF4-FFF2-40B4-BE49-F238E27FC236}">
              <a16:creationId xmlns:a16="http://schemas.microsoft.com/office/drawing/2014/main" id="{6341BAA1-92E2-46F5-9372-3C5E31B8829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4" name="TextBox 7363">
          <a:extLst>
            <a:ext uri="{FF2B5EF4-FFF2-40B4-BE49-F238E27FC236}">
              <a16:creationId xmlns:a16="http://schemas.microsoft.com/office/drawing/2014/main" id="{2A5BB1E1-444A-4D59-8A6D-4E1E23840EE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5" name="TextBox 7364">
          <a:extLst>
            <a:ext uri="{FF2B5EF4-FFF2-40B4-BE49-F238E27FC236}">
              <a16:creationId xmlns:a16="http://schemas.microsoft.com/office/drawing/2014/main" id="{C91406C4-17F1-4927-9552-35B8316B9D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6" name="TextBox 7365">
          <a:extLst>
            <a:ext uri="{FF2B5EF4-FFF2-40B4-BE49-F238E27FC236}">
              <a16:creationId xmlns:a16="http://schemas.microsoft.com/office/drawing/2014/main" id="{8D732BAA-8B3D-459E-9083-2854910C3F1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7" name="TextBox 7366">
          <a:extLst>
            <a:ext uri="{FF2B5EF4-FFF2-40B4-BE49-F238E27FC236}">
              <a16:creationId xmlns:a16="http://schemas.microsoft.com/office/drawing/2014/main" id="{D46C46D7-7A88-478D-B1A3-CCE76EC7F2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8" name="TextBox 7367">
          <a:extLst>
            <a:ext uri="{FF2B5EF4-FFF2-40B4-BE49-F238E27FC236}">
              <a16:creationId xmlns:a16="http://schemas.microsoft.com/office/drawing/2014/main" id="{2BF27B39-E67D-4B73-9BA0-EFB842E669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9" name="TextBox 7368">
          <a:extLst>
            <a:ext uri="{FF2B5EF4-FFF2-40B4-BE49-F238E27FC236}">
              <a16:creationId xmlns:a16="http://schemas.microsoft.com/office/drawing/2014/main" id="{4A568E33-9C4B-4344-A156-B2F1AB372D4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0" name="TextBox 7369">
          <a:extLst>
            <a:ext uri="{FF2B5EF4-FFF2-40B4-BE49-F238E27FC236}">
              <a16:creationId xmlns:a16="http://schemas.microsoft.com/office/drawing/2014/main" id="{951F9DB6-48D6-4AB4-8F0F-5D147CDCCA7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1" name="TextBox 7370">
          <a:extLst>
            <a:ext uri="{FF2B5EF4-FFF2-40B4-BE49-F238E27FC236}">
              <a16:creationId xmlns:a16="http://schemas.microsoft.com/office/drawing/2014/main" id="{EF667A9D-6415-446E-8207-0B2824D6EE6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2" name="TextBox 7371">
          <a:extLst>
            <a:ext uri="{FF2B5EF4-FFF2-40B4-BE49-F238E27FC236}">
              <a16:creationId xmlns:a16="http://schemas.microsoft.com/office/drawing/2014/main" id="{8D892830-AD7F-4714-95E5-5AFA17A25A2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3" name="TextBox 7372">
          <a:extLst>
            <a:ext uri="{FF2B5EF4-FFF2-40B4-BE49-F238E27FC236}">
              <a16:creationId xmlns:a16="http://schemas.microsoft.com/office/drawing/2014/main" id="{23BB4DD9-2461-40AB-9A49-F61A1306685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4" name="TextBox 7373">
          <a:extLst>
            <a:ext uri="{FF2B5EF4-FFF2-40B4-BE49-F238E27FC236}">
              <a16:creationId xmlns:a16="http://schemas.microsoft.com/office/drawing/2014/main" id="{44B71E56-809F-4736-8E2D-C850E76D37E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5" name="TextBox 7374">
          <a:extLst>
            <a:ext uri="{FF2B5EF4-FFF2-40B4-BE49-F238E27FC236}">
              <a16:creationId xmlns:a16="http://schemas.microsoft.com/office/drawing/2014/main" id="{7130A82B-A719-4DD4-92F5-32FA3DD6018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6" name="TextBox 7375">
          <a:extLst>
            <a:ext uri="{FF2B5EF4-FFF2-40B4-BE49-F238E27FC236}">
              <a16:creationId xmlns:a16="http://schemas.microsoft.com/office/drawing/2014/main" id="{0B135C30-2702-42C2-961A-220AB8ED46C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7" name="TextBox 7376">
          <a:extLst>
            <a:ext uri="{FF2B5EF4-FFF2-40B4-BE49-F238E27FC236}">
              <a16:creationId xmlns:a16="http://schemas.microsoft.com/office/drawing/2014/main" id="{3C3F8FF4-8EEF-4BD4-9D37-74AE7D46873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8" name="TextBox 7377">
          <a:extLst>
            <a:ext uri="{FF2B5EF4-FFF2-40B4-BE49-F238E27FC236}">
              <a16:creationId xmlns:a16="http://schemas.microsoft.com/office/drawing/2014/main" id="{365F7623-5B0D-43C5-A87D-D7AF2913A1E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9" name="TextBox 7378">
          <a:extLst>
            <a:ext uri="{FF2B5EF4-FFF2-40B4-BE49-F238E27FC236}">
              <a16:creationId xmlns:a16="http://schemas.microsoft.com/office/drawing/2014/main" id="{AE9A0013-3C99-4072-9AF4-66F9656062F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0" name="TextBox 7379">
          <a:extLst>
            <a:ext uri="{FF2B5EF4-FFF2-40B4-BE49-F238E27FC236}">
              <a16:creationId xmlns:a16="http://schemas.microsoft.com/office/drawing/2014/main" id="{6BBE4FE5-3CAC-48E4-A98F-16953976C58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1" name="TextBox 7380">
          <a:extLst>
            <a:ext uri="{FF2B5EF4-FFF2-40B4-BE49-F238E27FC236}">
              <a16:creationId xmlns:a16="http://schemas.microsoft.com/office/drawing/2014/main" id="{4CDA30CB-48D6-4FF1-B949-D45C3B6D6A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2" name="TextBox 7381">
          <a:extLst>
            <a:ext uri="{FF2B5EF4-FFF2-40B4-BE49-F238E27FC236}">
              <a16:creationId xmlns:a16="http://schemas.microsoft.com/office/drawing/2014/main" id="{9F5D2E77-2C07-4D7D-BA91-7B980C06232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3" name="TextBox 7382">
          <a:extLst>
            <a:ext uri="{FF2B5EF4-FFF2-40B4-BE49-F238E27FC236}">
              <a16:creationId xmlns:a16="http://schemas.microsoft.com/office/drawing/2014/main" id="{123652E4-BEAB-4407-8E9D-C1E59779AFA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4" name="TextBox 7383">
          <a:extLst>
            <a:ext uri="{FF2B5EF4-FFF2-40B4-BE49-F238E27FC236}">
              <a16:creationId xmlns:a16="http://schemas.microsoft.com/office/drawing/2014/main" id="{F3777FCE-FA98-4CA9-A1B7-24BCEFFF33F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5" name="TextBox 7384">
          <a:extLst>
            <a:ext uri="{FF2B5EF4-FFF2-40B4-BE49-F238E27FC236}">
              <a16:creationId xmlns:a16="http://schemas.microsoft.com/office/drawing/2014/main" id="{24519092-16C7-44E2-82BC-B48FEDCE1B9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6" name="TextBox 7385">
          <a:extLst>
            <a:ext uri="{FF2B5EF4-FFF2-40B4-BE49-F238E27FC236}">
              <a16:creationId xmlns:a16="http://schemas.microsoft.com/office/drawing/2014/main" id="{B38FCBD0-37FD-4BB3-ABAF-5743DA7EFA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7" name="TextBox 7386">
          <a:extLst>
            <a:ext uri="{FF2B5EF4-FFF2-40B4-BE49-F238E27FC236}">
              <a16:creationId xmlns:a16="http://schemas.microsoft.com/office/drawing/2014/main" id="{202DD0F1-8355-45E6-BA3C-B831E3B255A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8" name="TextBox 7387">
          <a:extLst>
            <a:ext uri="{FF2B5EF4-FFF2-40B4-BE49-F238E27FC236}">
              <a16:creationId xmlns:a16="http://schemas.microsoft.com/office/drawing/2014/main" id="{09B06E95-13AC-4B74-B176-AC9FCE6C145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9" name="TextBox 7388">
          <a:extLst>
            <a:ext uri="{FF2B5EF4-FFF2-40B4-BE49-F238E27FC236}">
              <a16:creationId xmlns:a16="http://schemas.microsoft.com/office/drawing/2014/main" id="{65C7B26F-28A1-4CB2-80F5-3A11B6E654B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0" name="TextBox 7389">
          <a:extLst>
            <a:ext uri="{FF2B5EF4-FFF2-40B4-BE49-F238E27FC236}">
              <a16:creationId xmlns:a16="http://schemas.microsoft.com/office/drawing/2014/main" id="{0F100E10-2DE9-46BD-B8CA-319AC2FD8B7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1" name="TextBox 7390">
          <a:extLst>
            <a:ext uri="{FF2B5EF4-FFF2-40B4-BE49-F238E27FC236}">
              <a16:creationId xmlns:a16="http://schemas.microsoft.com/office/drawing/2014/main" id="{6A4B88BC-F032-423D-BD72-98775EEB742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2" name="TextBox 7391">
          <a:extLst>
            <a:ext uri="{FF2B5EF4-FFF2-40B4-BE49-F238E27FC236}">
              <a16:creationId xmlns:a16="http://schemas.microsoft.com/office/drawing/2014/main" id="{47333304-6DA9-4B5A-8F60-9F4F8644230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3" name="TextBox 7392">
          <a:extLst>
            <a:ext uri="{FF2B5EF4-FFF2-40B4-BE49-F238E27FC236}">
              <a16:creationId xmlns:a16="http://schemas.microsoft.com/office/drawing/2014/main" id="{DA8D8B4E-A559-444C-B9FB-C1BD5A0CB7E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4" name="TextBox 7393">
          <a:extLst>
            <a:ext uri="{FF2B5EF4-FFF2-40B4-BE49-F238E27FC236}">
              <a16:creationId xmlns:a16="http://schemas.microsoft.com/office/drawing/2014/main" id="{62404F1F-CB13-46D2-AC13-F3D996FCEEA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5" name="TextBox 7394">
          <a:extLst>
            <a:ext uri="{FF2B5EF4-FFF2-40B4-BE49-F238E27FC236}">
              <a16:creationId xmlns:a16="http://schemas.microsoft.com/office/drawing/2014/main" id="{E2AF6E3D-488C-468E-8CA1-BEEF4122D24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6" name="TextBox 7395">
          <a:extLst>
            <a:ext uri="{FF2B5EF4-FFF2-40B4-BE49-F238E27FC236}">
              <a16:creationId xmlns:a16="http://schemas.microsoft.com/office/drawing/2014/main" id="{C123393C-2613-4DB1-90BE-64792F05608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7" name="TextBox 7396">
          <a:extLst>
            <a:ext uri="{FF2B5EF4-FFF2-40B4-BE49-F238E27FC236}">
              <a16:creationId xmlns:a16="http://schemas.microsoft.com/office/drawing/2014/main" id="{C7400953-8754-4681-AE5B-367B4766F40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8" name="TextBox 7397">
          <a:extLst>
            <a:ext uri="{FF2B5EF4-FFF2-40B4-BE49-F238E27FC236}">
              <a16:creationId xmlns:a16="http://schemas.microsoft.com/office/drawing/2014/main" id="{84561CFC-9D59-4D54-AE42-167E9E702A8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9" name="TextBox 7398">
          <a:extLst>
            <a:ext uri="{FF2B5EF4-FFF2-40B4-BE49-F238E27FC236}">
              <a16:creationId xmlns:a16="http://schemas.microsoft.com/office/drawing/2014/main" id="{872E703E-C058-475D-AD9C-DAF6C4D440A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0" name="TextBox 7399">
          <a:extLst>
            <a:ext uri="{FF2B5EF4-FFF2-40B4-BE49-F238E27FC236}">
              <a16:creationId xmlns:a16="http://schemas.microsoft.com/office/drawing/2014/main" id="{001FF176-E94B-4E7D-9156-ED785335646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1" name="TextBox 7400">
          <a:extLst>
            <a:ext uri="{FF2B5EF4-FFF2-40B4-BE49-F238E27FC236}">
              <a16:creationId xmlns:a16="http://schemas.microsoft.com/office/drawing/2014/main" id="{12D34E3F-653F-4C48-99DA-99B03BACFE9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2" name="TextBox 7401">
          <a:extLst>
            <a:ext uri="{FF2B5EF4-FFF2-40B4-BE49-F238E27FC236}">
              <a16:creationId xmlns:a16="http://schemas.microsoft.com/office/drawing/2014/main" id="{0532D74B-11A7-4676-91DC-AB92D684A58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3" name="TextBox 7402">
          <a:extLst>
            <a:ext uri="{FF2B5EF4-FFF2-40B4-BE49-F238E27FC236}">
              <a16:creationId xmlns:a16="http://schemas.microsoft.com/office/drawing/2014/main" id="{C180FED9-4C0C-4B60-AC6C-F50E1C3A41C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4" name="TextBox 7403">
          <a:extLst>
            <a:ext uri="{FF2B5EF4-FFF2-40B4-BE49-F238E27FC236}">
              <a16:creationId xmlns:a16="http://schemas.microsoft.com/office/drawing/2014/main" id="{3CFA7B4F-C9AC-44B6-A4E8-3C263E4F47B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5" name="TextBox 7404">
          <a:extLst>
            <a:ext uri="{FF2B5EF4-FFF2-40B4-BE49-F238E27FC236}">
              <a16:creationId xmlns:a16="http://schemas.microsoft.com/office/drawing/2014/main" id="{27C1865D-AE56-4193-B9EB-557BCE1FDF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6" name="TextBox 7405">
          <a:extLst>
            <a:ext uri="{FF2B5EF4-FFF2-40B4-BE49-F238E27FC236}">
              <a16:creationId xmlns:a16="http://schemas.microsoft.com/office/drawing/2014/main" id="{F9309A6B-0A9F-44E7-8E11-2B6E32CBD88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7" name="TextBox 7406">
          <a:extLst>
            <a:ext uri="{FF2B5EF4-FFF2-40B4-BE49-F238E27FC236}">
              <a16:creationId xmlns:a16="http://schemas.microsoft.com/office/drawing/2014/main" id="{71DCDBC4-99DE-4D85-A263-D95DA2550F9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8" name="TextBox 7407">
          <a:extLst>
            <a:ext uri="{FF2B5EF4-FFF2-40B4-BE49-F238E27FC236}">
              <a16:creationId xmlns:a16="http://schemas.microsoft.com/office/drawing/2014/main" id="{72E2B981-EBC3-4F64-AABA-5089C4FADC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9" name="TextBox 7408">
          <a:extLst>
            <a:ext uri="{FF2B5EF4-FFF2-40B4-BE49-F238E27FC236}">
              <a16:creationId xmlns:a16="http://schemas.microsoft.com/office/drawing/2014/main" id="{CA9D594E-A590-4245-8CD7-D05B2C7B5BF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0" name="TextBox 7409">
          <a:extLst>
            <a:ext uri="{FF2B5EF4-FFF2-40B4-BE49-F238E27FC236}">
              <a16:creationId xmlns:a16="http://schemas.microsoft.com/office/drawing/2014/main" id="{6B603798-B28B-4300-9F29-60A18B3BDAE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1" name="TextBox 7410">
          <a:extLst>
            <a:ext uri="{FF2B5EF4-FFF2-40B4-BE49-F238E27FC236}">
              <a16:creationId xmlns:a16="http://schemas.microsoft.com/office/drawing/2014/main" id="{4948AD8A-528B-403A-9E13-DCB9202606F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2" name="TextBox 7411">
          <a:extLst>
            <a:ext uri="{FF2B5EF4-FFF2-40B4-BE49-F238E27FC236}">
              <a16:creationId xmlns:a16="http://schemas.microsoft.com/office/drawing/2014/main" id="{D038729E-7860-4A7D-8E17-6D76ACAFAC0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3" name="TextBox 7412">
          <a:extLst>
            <a:ext uri="{FF2B5EF4-FFF2-40B4-BE49-F238E27FC236}">
              <a16:creationId xmlns:a16="http://schemas.microsoft.com/office/drawing/2014/main" id="{AA7C4F25-0163-4247-BFD0-06EDC415B83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4" name="TextBox 7413">
          <a:extLst>
            <a:ext uri="{FF2B5EF4-FFF2-40B4-BE49-F238E27FC236}">
              <a16:creationId xmlns:a16="http://schemas.microsoft.com/office/drawing/2014/main" id="{8E8EC988-1E0C-44E7-A889-DA34263A4E7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5" name="TextBox 7414">
          <a:extLst>
            <a:ext uri="{FF2B5EF4-FFF2-40B4-BE49-F238E27FC236}">
              <a16:creationId xmlns:a16="http://schemas.microsoft.com/office/drawing/2014/main" id="{5E99DC12-125C-4843-93EC-89A1A17243A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6" name="TextBox 7415">
          <a:extLst>
            <a:ext uri="{FF2B5EF4-FFF2-40B4-BE49-F238E27FC236}">
              <a16:creationId xmlns:a16="http://schemas.microsoft.com/office/drawing/2014/main" id="{E7776E44-1F63-471A-A0B2-25B8D630A11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7" name="TextBox 7416">
          <a:extLst>
            <a:ext uri="{FF2B5EF4-FFF2-40B4-BE49-F238E27FC236}">
              <a16:creationId xmlns:a16="http://schemas.microsoft.com/office/drawing/2014/main" id="{751B23B7-D19C-4843-A2CC-0A9C5017B3A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8" name="TextBox 7417">
          <a:extLst>
            <a:ext uri="{FF2B5EF4-FFF2-40B4-BE49-F238E27FC236}">
              <a16:creationId xmlns:a16="http://schemas.microsoft.com/office/drawing/2014/main" id="{EB819A5B-1A84-4140-9CE7-029351327E1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9" name="TextBox 7418">
          <a:extLst>
            <a:ext uri="{FF2B5EF4-FFF2-40B4-BE49-F238E27FC236}">
              <a16:creationId xmlns:a16="http://schemas.microsoft.com/office/drawing/2014/main" id="{22CD9517-1A1B-4452-A3C1-62F7520B874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0" name="TextBox 7419">
          <a:extLst>
            <a:ext uri="{FF2B5EF4-FFF2-40B4-BE49-F238E27FC236}">
              <a16:creationId xmlns:a16="http://schemas.microsoft.com/office/drawing/2014/main" id="{85A4C931-5C4B-4607-BFC4-247FBF25B27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1" name="TextBox 7420">
          <a:extLst>
            <a:ext uri="{FF2B5EF4-FFF2-40B4-BE49-F238E27FC236}">
              <a16:creationId xmlns:a16="http://schemas.microsoft.com/office/drawing/2014/main" id="{2174600D-076F-41E7-BD82-3B0789D474A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2" name="TextBox 7421">
          <a:extLst>
            <a:ext uri="{FF2B5EF4-FFF2-40B4-BE49-F238E27FC236}">
              <a16:creationId xmlns:a16="http://schemas.microsoft.com/office/drawing/2014/main" id="{BFD812D4-9941-40E5-8BED-3C1C20FFAC4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3" name="TextBox 7422">
          <a:extLst>
            <a:ext uri="{FF2B5EF4-FFF2-40B4-BE49-F238E27FC236}">
              <a16:creationId xmlns:a16="http://schemas.microsoft.com/office/drawing/2014/main" id="{D0848484-D824-4DD9-9E77-B59BB811B2E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4" name="TextBox 7423">
          <a:extLst>
            <a:ext uri="{FF2B5EF4-FFF2-40B4-BE49-F238E27FC236}">
              <a16:creationId xmlns:a16="http://schemas.microsoft.com/office/drawing/2014/main" id="{B4CF804F-E4A5-4094-B8DC-7BFCD70BEE3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5" name="TextBox 7424">
          <a:extLst>
            <a:ext uri="{FF2B5EF4-FFF2-40B4-BE49-F238E27FC236}">
              <a16:creationId xmlns:a16="http://schemas.microsoft.com/office/drawing/2014/main" id="{D7C9D08B-B77B-4442-8D75-BE0CA9EDCC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6" name="TextBox 7425">
          <a:extLst>
            <a:ext uri="{FF2B5EF4-FFF2-40B4-BE49-F238E27FC236}">
              <a16:creationId xmlns:a16="http://schemas.microsoft.com/office/drawing/2014/main" id="{E70D8F37-25D9-4C5C-B4F5-392C88E901B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7" name="TextBox 7426">
          <a:extLst>
            <a:ext uri="{FF2B5EF4-FFF2-40B4-BE49-F238E27FC236}">
              <a16:creationId xmlns:a16="http://schemas.microsoft.com/office/drawing/2014/main" id="{D954CE49-40BD-420B-B9A2-A863659DBB9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8" name="TextBox 7427">
          <a:extLst>
            <a:ext uri="{FF2B5EF4-FFF2-40B4-BE49-F238E27FC236}">
              <a16:creationId xmlns:a16="http://schemas.microsoft.com/office/drawing/2014/main" id="{36E66DB9-F8B1-4EC7-B9E7-A8955303386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9" name="TextBox 7428">
          <a:extLst>
            <a:ext uri="{FF2B5EF4-FFF2-40B4-BE49-F238E27FC236}">
              <a16:creationId xmlns:a16="http://schemas.microsoft.com/office/drawing/2014/main" id="{37675977-0C24-4A2F-86BC-7A4033A015A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0" name="TextBox 7429">
          <a:extLst>
            <a:ext uri="{FF2B5EF4-FFF2-40B4-BE49-F238E27FC236}">
              <a16:creationId xmlns:a16="http://schemas.microsoft.com/office/drawing/2014/main" id="{9C81C02D-19C8-4086-9391-24ED138B140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1" name="TextBox 7430">
          <a:extLst>
            <a:ext uri="{FF2B5EF4-FFF2-40B4-BE49-F238E27FC236}">
              <a16:creationId xmlns:a16="http://schemas.microsoft.com/office/drawing/2014/main" id="{5D3B1F16-90B0-4A24-97C6-4E98E544DBC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2" name="TextBox 7431">
          <a:extLst>
            <a:ext uri="{FF2B5EF4-FFF2-40B4-BE49-F238E27FC236}">
              <a16:creationId xmlns:a16="http://schemas.microsoft.com/office/drawing/2014/main" id="{CFE8D71D-CD3A-43DC-8619-325B5549F48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3" name="TextBox 7432">
          <a:extLst>
            <a:ext uri="{FF2B5EF4-FFF2-40B4-BE49-F238E27FC236}">
              <a16:creationId xmlns:a16="http://schemas.microsoft.com/office/drawing/2014/main" id="{95601D89-77CF-4AE0-952D-07E29420E37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4" name="TextBox 7433">
          <a:extLst>
            <a:ext uri="{FF2B5EF4-FFF2-40B4-BE49-F238E27FC236}">
              <a16:creationId xmlns:a16="http://schemas.microsoft.com/office/drawing/2014/main" id="{DB78F183-D5DE-4D1B-8B00-0FC01ED278F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5" name="TextBox 7434">
          <a:extLst>
            <a:ext uri="{FF2B5EF4-FFF2-40B4-BE49-F238E27FC236}">
              <a16:creationId xmlns:a16="http://schemas.microsoft.com/office/drawing/2014/main" id="{2DA2C7E9-4838-41E4-A410-52FF42572A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6" name="TextBox 7435">
          <a:extLst>
            <a:ext uri="{FF2B5EF4-FFF2-40B4-BE49-F238E27FC236}">
              <a16:creationId xmlns:a16="http://schemas.microsoft.com/office/drawing/2014/main" id="{65DBFB16-511C-46F0-87E0-74F7AD4E1B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7" name="TextBox 7436">
          <a:extLst>
            <a:ext uri="{FF2B5EF4-FFF2-40B4-BE49-F238E27FC236}">
              <a16:creationId xmlns:a16="http://schemas.microsoft.com/office/drawing/2014/main" id="{3A65BA09-1D0C-4413-B609-DA6B27BBEA2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8" name="TextBox 7437">
          <a:extLst>
            <a:ext uri="{FF2B5EF4-FFF2-40B4-BE49-F238E27FC236}">
              <a16:creationId xmlns:a16="http://schemas.microsoft.com/office/drawing/2014/main" id="{C841C8CC-B793-4C24-87A0-4350C47A99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9" name="TextBox 7438">
          <a:extLst>
            <a:ext uri="{FF2B5EF4-FFF2-40B4-BE49-F238E27FC236}">
              <a16:creationId xmlns:a16="http://schemas.microsoft.com/office/drawing/2014/main" id="{A7619F9C-A0E9-4E85-9BCE-91FA02A15A5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0" name="TextBox 7439">
          <a:extLst>
            <a:ext uri="{FF2B5EF4-FFF2-40B4-BE49-F238E27FC236}">
              <a16:creationId xmlns:a16="http://schemas.microsoft.com/office/drawing/2014/main" id="{AD4AD1F7-33DB-4A9C-8831-83AC50A3B5B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1" name="TextBox 7440">
          <a:extLst>
            <a:ext uri="{FF2B5EF4-FFF2-40B4-BE49-F238E27FC236}">
              <a16:creationId xmlns:a16="http://schemas.microsoft.com/office/drawing/2014/main" id="{C9F4C4F0-49E4-40A2-9834-96C4A4465A6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2" name="TextBox 7441">
          <a:extLst>
            <a:ext uri="{FF2B5EF4-FFF2-40B4-BE49-F238E27FC236}">
              <a16:creationId xmlns:a16="http://schemas.microsoft.com/office/drawing/2014/main" id="{7FADB766-BCE1-42F6-9172-9BACE775794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3" name="TextBox 7442">
          <a:extLst>
            <a:ext uri="{FF2B5EF4-FFF2-40B4-BE49-F238E27FC236}">
              <a16:creationId xmlns:a16="http://schemas.microsoft.com/office/drawing/2014/main" id="{94A5E873-2175-44E6-BB75-7F94CBD795C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4" name="TextBox 7443">
          <a:extLst>
            <a:ext uri="{FF2B5EF4-FFF2-40B4-BE49-F238E27FC236}">
              <a16:creationId xmlns:a16="http://schemas.microsoft.com/office/drawing/2014/main" id="{C3733BAA-FD67-4F2D-8F48-837A20455D2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5" name="TextBox 7444">
          <a:extLst>
            <a:ext uri="{FF2B5EF4-FFF2-40B4-BE49-F238E27FC236}">
              <a16:creationId xmlns:a16="http://schemas.microsoft.com/office/drawing/2014/main" id="{9238FF5F-CBFC-4A3A-9840-FE2F3F9D8F7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6" name="TextBox 7445">
          <a:extLst>
            <a:ext uri="{FF2B5EF4-FFF2-40B4-BE49-F238E27FC236}">
              <a16:creationId xmlns:a16="http://schemas.microsoft.com/office/drawing/2014/main" id="{00073872-CD4F-4DE0-957D-32E19E05E62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7" name="TextBox 7446">
          <a:extLst>
            <a:ext uri="{FF2B5EF4-FFF2-40B4-BE49-F238E27FC236}">
              <a16:creationId xmlns:a16="http://schemas.microsoft.com/office/drawing/2014/main" id="{8EC2022C-E49A-477E-AE5B-E16F75A961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8" name="TextBox 7447">
          <a:extLst>
            <a:ext uri="{FF2B5EF4-FFF2-40B4-BE49-F238E27FC236}">
              <a16:creationId xmlns:a16="http://schemas.microsoft.com/office/drawing/2014/main" id="{23EF2901-8A01-49DE-B9F6-9AA2860D4A7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9" name="TextBox 7448">
          <a:extLst>
            <a:ext uri="{FF2B5EF4-FFF2-40B4-BE49-F238E27FC236}">
              <a16:creationId xmlns:a16="http://schemas.microsoft.com/office/drawing/2014/main" id="{9808CC54-8435-4EFD-B5E9-2B75140EF91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0" name="TextBox 7449">
          <a:extLst>
            <a:ext uri="{FF2B5EF4-FFF2-40B4-BE49-F238E27FC236}">
              <a16:creationId xmlns:a16="http://schemas.microsoft.com/office/drawing/2014/main" id="{42196A2C-AFA5-4232-8791-3D83B8EFD72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1" name="TextBox 7450">
          <a:extLst>
            <a:ext uri="{FF2B5EF4-FFF2-40B4-BE49-F238E27FC236}">
              <a16:creationId xmlns:a16="http://schemas.microsoft.com/office/drawing/2014/main" id="{E9616A3B-C913-4681-8BCB-9E7B718D3A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2" name="TextBox 7451">
          <a:extLst>
            <a:ext uri="{FF2B5EF4-FFF2-40B4-BE49-F238E27FC236}">
              <a16:creationId xmlns:a16="http://schemas.microsoft.com/office/drawing/2014/main" id="{331572B1-3F9E-4A82-AD95-05342E5B61B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3" name="TextBox 7452">
          <a:extLst>
            <a:ext uri="{FF2B5EF4-FFF2-40B4-BE49-F238E27FC236}">
              <a16:creationId xmlns:a16="http://schemas.microsoft.com/office/drawing/2014/main" id="{63008CA5-5E39-402B-B3B5-4FEE36B6B74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4" name="TextBox 7453">
          <a:extLst>
            <a:ext uri="{FF2B5EF4-FFF2-40B4-BE49-F238E27FC236}">
              <a16:creationId xmlns:a16="http://schemas.microsoft.com/office/drawing/2014/main" id="{15AD96C9-7E9C-45CF-B9A6-7C254FA7C17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5" name="TextBox 7454">
          <a:extLst>
            <a:ext uri="{FF2B5EF4-FFF2-40B4-BE49-F238E27FC236}">
              <a16:creationId xmlns:a16="http://schemas.microsoft.com/office/drawing/2014/main" id="{9E89E010-8264-4EFB-916C-FBA466654CE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6" name="TextBox 7455">
          <a:extLst>
            <a:ext uri="{FF2B5EF4-FFF2-40B4-BE49-F238E27FC236}">
              <a16:creationId xmlns:a16="http://schemas.microsoft.com/office/drawing/2014/main" id="{502C7F87-A095-4072-BB53-D271BB58508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7" name="TextBox 7456">
          <a:extLst>
            <a:ext uri="{FF2B5EF4-FFF2-40B4-BE49-F238E27FC236}">
              <a16:creationId xmlns:a16="http://schemas.microsoft.com/office/drawing/2014/main" id="{B4C81430-4E1E-4E04-8DE7-A55D124479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8" name="TextBox 7457">
          <a:extLst>
            <a:ext uri="{FF2B5EF4-FFF2-40B4-BE49-F238E27FC236}">
              <a16:creationId xmlns:a16="http://schemas.microsoft.com/office/drawing/2014/main" id="{87016AEE-082C-4D52-989C-DCF7A558090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9" name="TextBox 7458">
          <a:extLst>
            <a:ext uri="{FF2B5EF4-FFF2-40B4-BE49-F238E27FC236}">
              <a16:creationId xmlns:a16="http://schemas.microsoft.com/office/drawing/2014/main" id="{45B5772A-CF89-4795-806F-AF45CDD6DCA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0" name="TextBox 7459">
          <a:extLst>
            <a:ext uri="{FF2B5EF4-FFF2-40B4-BE49-F238E27FC236}">
              <a16:creationId xmlns:a16="http://schemas.microsoft.com/office/drawing/2014/main" id="{4FED9711-E8B0-4A72-A074-5ED5583B059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1" name="TextBox 7460">
          <a:extLst>
            <a:ext uri="{FF2B5EF4-FFF2-40B4-BE49-F238E27FC236}">
              <a16:creationId xmlns:a16="http://schemas.microsoft.com/office/drawing/2014/main" id="{3C96E3C4-DDEE-448C-9B7A-E0D349365F5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2" name="TextBox 7461">
          <a:extLst>
            <a:ext uri="{FF2B5EF4-FFF2-40B4-BE49-F238E27FC236}">
              <a16:creationId xmlns:a16="http://schemas.microsoft.com/office/drawing/2014/main" id="{96B6B01A-6001-4E9C-9DC5-D87C6ADC17A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3" name="TextBox 7462">
          <a:extLst>
            <a:ext uri="{FF2B5EF4-FFF2-40B4-BE49-F238E27FC236}">
              <a16:creationId xmlns:a16="http://schemas.microsoft.com/office/drawing/2014/main" id="{9B30DB15-FE1C-4B6D-BBBA-B055EDF937E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4" name="TextBox 7463">
          <a:extLst>
            <a:ext uri="{FF2B5EF4-FFF2-40B4-BE49-F238E27FC236}">
              <a16:creationId xmlns:a16="http://schemas.microsoft.com/office/drawing/2014/main" id="{7E289D82-3564-40DA-81D8-71FCAAF0762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5" name="TextBox 7464">
          <a:extLst>
            <a:ext uri="{FF2B5EF4-FFF2-40B4-BE49-F238E27FC236}">
              <a16:creationId xmlns:a16="http://schemas.microsoft.com/office/drawing/2014/main" id="{CC560AC7-E51D-4DAB-A19D-6363A86C8DC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6" name="TextBox 7465">
          <a:extLst>
            <a:ext uri="{FF2B5EF4-FFF2-40B4-BE49-F238E27FC236}">
              <a16:creationId xmlns:a16="http://schemas.microsoft.com/office/drawing/2014/main" id="{CC452436-C5F3-46A5-BC68-41659F072FD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7" name="TextBox 7466">
          <a:extLst>
            <a:ext uri="{FF2B5EF4-FFF2-40B4-BE49-F238E27FC236}">
              <a16:creationId xmlns:a16="http://schemas.microsoft.com/office/drawing/2014/main" id="{5F78DF97-4490-48BB-9CCA-B170C597D2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8" name="TextBox 7467">
          <a:extLst>
            <a:ext uri="{FF2B5EF4-FFF2-40B4-BE49-F238E27FC236}">
              <a16:creationId xmlns:a16="http://schemas.microsoft.com/office/drawing/2014/main" id="{3C05FCA6-1B17-475E-8BDF-DF5EBBBF774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9" name="TextBox 7468">
          <a:extLst>
            <a:ext uri="{FF2B5EF4-FFF2-40B4-BE49-F238E27FC236}">
              <a16:creationId xmlns:a16="http://schemas.microsoft.com/office/drawing/2014/main" id="{88C64750-5D15-4F62-B8B7-B0DFC764179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0" name="TextBox 7469">
          <a:extLst>
            <a:ext uri="{FF2B5EF4-FFF2-40B4-BE49-F238E27FC236}">
              <a16:creationId xmlns:a16="http://schemas.microsoft.com/office/drawing/2014/main" id="{2FBA36AD-0C6E-4216-BB7D-CF9E82FE7AB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1" name="TextBox 7470">
          <a:extLst>
            <a:ext uri="{FF2B5EF4-FFF2-40B4-BE49-F238E27FC236}">
              <a16:creationId xmlns:a16="http://schemas.microsoft.com/office/drawing/2014/main" id="{8A97F8C3-5B4D-463F-AA36-495CB9B036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2" name="TextBox 7471">
          <a:extLst>
            <a:ext uri="{FF2B5EF4-FFF2-40B4-BE49-F238E27FC236}">
              <a16:creationId xmlns:a16="http://schemas.microsoft.com/office/drawing/2014/main" id="{99371DFD-1430-4DA2-A13B-BABC501EF10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3" name="TextBox 7472">
          <a:extLst>
            <a:ext uri="{FF2B5EF4-FFF2-40B4-BE49-F238E27FC236}">
              <a16:creationId xmlns:a16="http://schemas.microsoft.com/office/drawing/2014/main" id="{369DC4B6-4625-422C-90B9-408E59A6E83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4" name="TextBox 7473">
          <a:extLst>
            <a:ext uri="{FF2B5EF4-FFF2-40B4-BE49-F238E27FC236}">
              <a16:creationId xmlns:a16="http://schemas.microsoft.com/office/drawing/2014/main" id="{0DF8D57D-3AF0-49FD-A596-DEF08AD04CB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5" name="TextBox 7474">
          <a:extLst>
            <a:ext uri="{FF2B5EF4-FFF2-40B4-BE49-F238E27FC236}">
              <a16:creationId xmlns:a16="http://schemas.microsoft.com/office/drawing/2014/main" id="{7CCF2E20-CB4E-4FC7-B49F-4824017F056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6" name="TextBox 7475">
          <a:extLst>
            <a:ext uri="{FF2B5EF4-FFF2-40B4-BE49-F238E27FC236}">
              <a16:creationId xmlns:a16="http://schemas.microsoft.com/office/drawing/2014/main" id="{FE0AF72E-5DB5-41E3-8D5C-7B4A30E52C2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7" name="TextBox 7476">
          <a:extLst>
            <a:ext uri="{FF2B5EF4-FFF2-40B4-BE49-F238E27FC236}">
              <a16:creationId xmlns:a16="http://schemas.microsoft.com/office/drawing/2014/main" id="{28098825-CB4D-422A-A347-68D0DA25BA0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8" name="TextBox 7477">
          <a:extLst>
            <a:ext uri="{FF2B5EF4-FFF2-40B4-BE49-F238E27FC236}">
              <a16:creationId xmlns:a16="http://schemas.microsoft.com/office/drawing/2014/main" id="{42CEEE2B-3BC3-4047-86E7-4372176EF88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9" name="TextBox 7478">
          <a:extLst>
            <a:ext uri="{FF2B5EF4-FFF2-40B4-BE49-F238E27FC236}">
              <a16:creationId xmlns:a16="http://schemas.microsoft.com/office/drawing/2014/main" id="{B04D79DA-A02B-4204-9D17-E808472793D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0" name="TextBox 7479">
          <a:extLst>
            <a:ext uri="{FF2B5EF4-FFF2-40B4-BE49-F238E27FC236}">
              <a16:creationId xmlns:a16="http://schemas.microsoft.com/office/drawing/2014/main" id="{06BE0033-27C0-405A-91F5-E9105A6894C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1" name="TextBox 7480">
          <a:extLst>
            <a:ext uri="{FF2B5EF4-FFF2-40B4-BE49-F238E27FC236}">
              <a16:creationId xmlns:a16="http://schemas.microsoft.com/office/drawing/2014/main" id="{FAF0AAB7-F174-4BC4-B94D-9FB82108CBA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2" name="TextBox 7481">
          <a:extLst>
            <a:ext uri="{FF2B5EF4-FFF2-40B4-BE49-F238E27FC236}">
              <a16:creationId xmlns:a16="http://schemas.microsoft.com/office/drawing/2014/main" id="{5620A162-E235-4DA6-B833-6A6F52F2C94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3" name="TextBox 7482">
          <a:extLst>
            <a:ext uri="{FF2B5EF4-FFF2-40B4-BE49-F238E27FC236}">
              <a16:creationId xmlns:a16="http://schemas.microsoft.com/office/drawing/2014/main" id="{E58FEA7B-902D-46F7-A33B-1A6412E703F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4" name="TextBox 7483">
          <a:extLst>
            <a:ext uri="{FF2B5EF4-FFF2-40B4-BE49-F238E27FC236}">
              <a16:creationId xmlns:a16="http://schemas.microsoft.com/office/drawing/2014/main" id="{87F73BF2-59FE-4C70-A106-618823949A1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5" name="TextBox 7484">
          <a:extLst>
            <a:ext uri="{FF2B5EF4-FFF2-40B4-BE49-F238E27FC236}">
              <a16:creationId xmlns:a16="http://schemas.microsoft.com/office/drawing/2014/main" id="{A6B326EB-CE4F-4474-BC32-ED948BA7AE3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6" name="TextBox 7485">
          <a:extLst>
            <a:ext uri="{FF2B5EF4-FFF2-40B4-BE49-F238E27FC236}">
              <a16:creationId xmlns:a16="http://schemas.microsoft.com/office/drawing/2014/main" id="{E2FA268F-2271-49EE-9C47-049BFCF8263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7" name="TextBox 7486">
          <a:extLst>
            <a:ext uri="{FF2B5EF4-FFF2-40B4-BE49-F238E27FC236}">
              <a16:creationId xmlns:a16="http://schemas.microsoft.com/office/drawing/2014/main" id="{7C07AD4B-AB49-4583-AC90-409BAD8A5C1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8" name="TextBox 7487">
          <a:extLst>
            <a:ext uri="{FF2B5EF4-FFF2-40B4-BE49-F238E27FC236}">
              <a16:creationId xmlns:a16="http://schemas.microsoft.com/office/drawing/2014/main" id="{AF79AD8A-BC9C-4045-BFCC-4424499D23E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9" name="TextBox 7488">
          <a:extLst>
            <a:ext uri="{FF2B5EF4-FFF2-40B4-BE49-F238E27FC236}">
              <a16:creationId xmlns:a16="http://schemas.microsoft.com/office/drawing/2014/main" id="{D36796FA-1BB5-4B5A-8549-36171C462A0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0" name="TextBox 7489">
          <a:extLst>
            <a:ext uri="{FF2B5EF4-FFF2-40B4-BE49-F238E27FC236}">
              <a16:creationId xmlns:a16="http://schemas.microsoft.com/office/drawing/2014/main" id="{DCA7B756-9C8B-4DC3-B638-E6B300CF1BC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1" name="TextBox 7490">
          <a:extLst>
            <a:ext uri="{FF2B5EF4-FFF2-40B4-BE49-F238E27FC236}">
              <a16:creationId xmlns:a16="http://schemas.microsoft.com/office/drawing/2014/main" id="{50EB12FC-CCD1-478A-BE40-1DEE65DFE11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2" name="TextBox 7491">
          <a:extLst>
            <a:ext uri="{FF2B5EF4-FFF2-40B4-BE49-F238E27FC236}">
              <a16:creationId xmlns:a16="http://schemas.microsoft.com/office/drawing/2014/main" id="{6CD99970-552D-414A-A8B8-5DC1FE118A0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3" name="TextBox 7492">
          <a:extLst>
            <a:ext uri="{FF2B5EF4-FFF2-40B4-BE49-F238E27FC236}">
              <a16:creationId xmlns:a16="http://schemas.microsoft.com/office/drawing/2014/main" id="{7A2AF184-9F1E-422E-8B40-BF04E7610FA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4" name="TextBox 7493">
          <a:extLst>
            <a:ext uri="{FF2B5EF4-FFF2-40B4-BE49-F238E27FC236}">
              <a16:creationId xmlns:a16="http://schemas.microsoft.com/office/drawing/2014/main" id="{23F3B996-4336-4762-B715-ED849E11A1D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5" name="TextBox 7494">
          <a:extLst>
            <a:ext uri="{FF2B5EF4-FFF2-40B4-BE49-F238E27FC236}">
              <a16:creationId xmlns:a16="http://schemas.microsoft.com/office/drawing/2014/main" id="{77108CA7-0998-4A92-96E6-BD62B209D7B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6" name="TextBox 7495">
          <a:extLst>
            <a:ext uri="{FF2B5EF4-FFF2-40B4-BE49-F238E27FC236}">
              <a16:creationId xmlns:a16="http://schemas.microsoft.com/office/drawing/2014/main" id="{42BC01FD-C4F0-4155-90F7-30B7B2BE850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7" name="TextBox 7496">
          <a:extLst>
            <a:ext uri="{FF2B5EF4-FFF2-40B4-BE49-F238E27FC236}">
              <a16:creationId xmlns:a16="http://schemas.microsoft.com/office/drawing/2014/main" id="{711FEB28-0A53-46F0-B6F6-9207066A0AB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8" name="TextBox 7497">
          <a:extLst>
            <a:ext uri="{FF2B5EF4-FFF2-40B4-BE49-F238E27FC236}">
              <a16:creationId xmlns:a16="http://schemas.microsoft.com/office/drawing/2014/main" id="{77781451-DF47-4B8C-954E-F6913019C45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9" name="TextBox 7498">
          <a:extLst>
            <a:ext uri="{FF2B5EF4-FFF2-40B4-BE49-F238E27FC236}">
              <a16:creationId xmlns:a16="http://schemas.microsoft.com/office/drawing/2014/main" id="{6D51E9FF-C393-4CC2-8F0E-4E9389573B6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0" name="TextBox 7499">
          <a:extLst>
            <a:ext uri="{FF2B5EF4-FFF2-40B4-BE49-F238E27FC236}">
              <a16:creationId xmlns:a16="http://schemas.microsoft.com/office/drawing/2014/main" id="{7E8EAE98-35C7-4B2B-A5A7-83698727BBF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1" name="TextBox 7500">
          <a:extLst>
            <a:ext uri="{FF2B5EF4-FFF2-40B4-BE49-F238E27FC236}">
              <a16:creationId xmlns:a16="http://schemas.microsoft.com/office/drawing/2014/main" id="{3E18029E-9C3D-45B3-981F-68BFC4B26DA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2" name="TextBox 7501">
          <a:extLst>
            <a:ext uri="{FF2B5EF4-FFF2-40B4-BE49-F238E27FC236}">
              <a16:creationId xmlns:a16="http://schemas.microsoft.com/office/drawing/2014/main" id="{AD11F26C-765F-4250-8C08-E50F7391910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3" name="TextBox 7502">
          <a:extLst>
            <a:ext uri="{FF2B5EF4-FFF2-40B4-BE49-F238E27FC236}">
              <a16:creationId xmlns:a16="http://schemas.microsoft.com/office/drawing/2014/main" id="{7AB0132B-FFD2-42B2-9F55-230530A0E66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4" name="TextBox 7503">
          <a:extLst>
            <a:ext uri="{FF2B5EF4-FFF2-40B4-BE49-F238E27FC236}">
              <a16:creationId xmlns:a16="http://schemas.microsoft.com/office/drawing/2014/main" id="{FF388B55-759B-4AC9-AABB-791638D6F7E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5" name="TextBox 7504">
          <a:extLst>
            <a:ext uri="{FF2B5EF4-FFF2-40B4-BE49-F238E27FC236}">
              <a16:creationId xmlns:a16="http://schemas.microsoft.com/office/drawing/2014/main" id="{C5D646B6-372B-4BC0-84E2-B9BDD304CEA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6" name="TextBox 7505">
          <a:extLst>
            <a:ext uri="{FF2B5EF4-FFF2-40B4-BE49-F238E27FC236}">
              <a16:creationId xmlns:a16="http://schemas.microsoft.com/office/drawing/2014/main" id="{A77F93B4-FD1C-445D-B4A3-DB43A44A10E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7" name="TextBox 7506">
          <a:extLst>
            <a:ext uri="{FF2B5EF4-FFF2-40B4-BE49-F238E27FC236}">
              <a16:creationId xmlns:a16="http://schemas.microsoft.com/office/drawing/2014/main" id="{EB5A9DFF-C787-4110-A9EE-3E6F251AC3C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8" name="TextBox 7507">
          <a:extLst>
            <a:ext uri="{FF2B5EF4-FFF2-40B4-BE49-F238E27FC236}">
              <a16:creationId xmlns:a16="http://schemas.microsoft.com/office/drawing/2014/main" id="{E7B4C208-8AD5-44D9-85CA-24A11420746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9" name="TextBox 7508">
          <a:extLst>
            <a:ext uri="{FF2B5EF4-FFF2-40B4-BE49-F238E27FC236}">
              <a16:creationId xmlns:a16="http://schemas.microsoft.com/office/drawing/2014/main" id="{900F5127-982B-4ADA-8382-9BD0E9D1638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0" name="TextBox 7509">
          <a:extLst>
            <a:ext uri="{FF2B5EF4-FFF2-40B4-BE49-F238E27FC236}">
              <a16:creationId xmlns:a16="http://schemas.microsoft.com/office/drawing/2014/main" id="{02C17752-3047-4974-A166-66012B58C2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1" name="TextBox 7510">
          <a:extLst>
            <a:ext uri="{FF2B5EF4-FFF2-40B4-BE49-F238E27FC236}">
              <a16:creationId xmlns:a16="http://schemas.microsoft.com/office/drawing/2014/main" id="{9D3BC23E-469C-4093-9E31-BE07136082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2" name="TextBox 7511">
          <a:extLst>
            <a:ext uri="{FF2B5EF4-FFF2-40B4-BE49-F238E27FC236}">
              <a16:creationId xmlns:a16="http://schemas.microsoft.com/office/drawing/2014/main" id="{8A985D30-1BCC-48FF-85D8-67096BB9063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3" name="TextBox 7512">
          <a:extLst>
            <a:ext uri="{FF2B5EF4-FFF2-40B4-BE49-F238E27FC236}">
              <a16:creationId xmlns:a16="http://schemas.microsoft.com/office/drawing/2014/main" id="{2188942A-D110-42A0-85F7-A8E7B64F2DB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4" name="TextBox 7513">
          <a:extLst>
            <a:ext uri="{FF2B5EF4-FFF2-40B4-BE49-F238E27FC236}">
              <a16:creationId xmlns:a16="http://schemas.microsoft.com/office/drawing/2014/main" id="{6229472F-7365-4A36-B004-976AECB647B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5" name="TextBox 7514">
          <a:extLst>
            <a:ext uri="{FF2B5EF4-FFF2-40B4-BE49-F238E27FC236}">
              <a16:creationId xmlns:a16="http://schemas.microsoft.com/office/drawing/2014/main" id="{957B6F63-1FFA-49FB-A867-6FA7A6A7026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6" name="TextBox 7515">
          <a:extLst>
            <a:ext uri="{FF2B5EF4-FFF2-40B4-BE49-F238E27FC236}">
              <a16:creationId xmlns:a16="http://schemas.microsoft.com/office/drawing/2014/main" id="{9071858A-70D8-4139-9610-22710DC9355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7" name="TextBox 7516">
          <a:extLst>
            <a:ext uri="{FF2B5EF4-FFF2-40B4-BE49-F238E27FC236}">
              <a16:creationId xmlns:a16="http://schemas.microsoft.com/office/drawing/2014/main" id="{7DA14DF0-5B8A-46E2-B3E2-1AC104C56C4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8" name="TextBox 7517">
          <a:extLst>
            <a:ext uri="{FF2B5EF4-FFF2-40B4-BE49-F238E27FC236}">
              <a16:creationId xmlns:a16="http://schemas.microsoft.com/office/drawing/2014/main" id="{E0057285-14FE-414A-BA2A-0F2E2C453AB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9" name="TextBox 7518">
          <a:extLst>
            <a:ext uri="{FF2B5EF4-FFF2-40B4-BE49-F238E27FC236}">
              <a16:creationId xmlns:a16="http://schemas.microsoft.com/office/drawing/2014/main" id="{F8C7354A-B120-4E6A-9B0C-01AFD9EA140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0" name="TextBox 7519">
          <a:extLst>
            <a:ext uri="{FF2B5EF4-FFF2-40B4-BE49-F238E27FC236}">
              <a16:creationId xmlns:a16="http://schemas.microsoft.com/office/drawing/2014/main" id="{A0808A93-9550-4019-95D7-27B9313F4B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1" name="TextBox 7520">
          <a:extLst>
            <a:ext uri="{FF2B5EF4-FFF2-40B4-BE49-F238E27FC236}">
              <a16:creationId xmlns:a16="http://schemas.microsoft.com/office/drawing/2014/main" id="{A743F0C9-B7B6-418F-BC3F-44441A8598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2" name="TextBox 7521">
          <a:extLst>
            <a:ext uri="{FF2B5EF4-FFF2-40B4-BE49-F238E27FC236}">
              <a16:creationId xmlns:a16="http://schemas.microsoft.com/office/drawing/2014/main" id="{6A4DFE63-8476-4229-A7FA-47FDD37528A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3" name="TextBox 7522">
          <a:extLst>
            <a:ext uri="{FF2B5EF4-FFF2-40B4-BE49-F238E27FC236}">
              <a16:creationId xmlns:a16="http://schemas.microsoft.com/office/drawing/2014/main" id="{2FD0DBF5-06E3-411B-B7CE-53F65776B18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4" name="TextBox 7523">
          <a:extLst>
            <a:ext uri="{FF2B5EF4-FFF2-40B4-BE49-F238E27FC236}">
              <a16:creationId xmlns:a16="http://schemas.microsoft.com/office/drawing/2014/main" id="{80474FA0-4CA1-40E9-9B03-83296850165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5" name="TextBox 7524">
          <a:extLst>
            <a:ext uri="{FF2B5EF4-FFF2-40B4-BE49-F238E27FC236}">
              <a16:creationId xmlns:a16="http://schemas.microsoft.com/office/drawing/2014/main" id="{57E80994-45D6-4468-B855-22A9ACDC09C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6" name="TextBox 7525">
          <a:extLst>
            <a:ext uri="{FF2B5EF4-FFF2-40B4-BE49-F238E27FC236}">
              <a16:creationId xmlns:a16="http://schemas.microsoft.com/office/drawing/2014/main" id="{66328AFC-4315-456E-9A4C-B662A056613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7" name="TextBox 7526">
          <a:extLst>
            <a:ext uri="{FF2B5EF4-FFF2-40B4-BE49-F238E27FC236}">
              <a16:creationId xmlns:a16="http://schemas.microsoft.com/office/drawing/2014/main" id="{13A1783D-E4D5-4BC1-BF45-88948C847AF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8" name="TextBox 7527">
          <a:extLst>
            <a:ext uri="{FF2B5EF4-FFF2-40B4-BE49-F238E27FC236}">
              <a16:creationId xmlns:a16="http://schemas.microsoft.com/office/drawing/2014/main" id="{7A413129-C3E8-4DEF-B2A5-BF7AB82BBDE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9" name="TextBox 7528">
          <a:extLst>
            <a:ext uri="{FF2B5EF4-FFF2-40B4-BE49-F238E27FC236}">
              <a16:creationId xmlns:a16="http://schemas.microsoft.com/office/drawing/2014/main" id="{A252603A-782F-445C-B866-F8DB2E0A8A2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0" name="TextBox 7529">
          <a:extLst>
            <a:ext uri="{FF2B5EF4-FFF2-40B4-BE49-F238E27FC236}">
              <a16:creationId xmlns:a16="http://schemas.microsoft.com/office/drawing/2014/main" id="{F4633298-FB58-42F6-B758-7E0433911D5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1" name="TextBox 7530">
          <a:extLst>
            <a:ext uri="{FF2B5EF4-FFF2-40B4-BE49-F238E27FC236}">
              <a16:creationId xmlns:a16="http://schemas.microsoft.com/office/drawing/2014/main" id="{2592B30F-6D8D-4237-B334-82A07973D2B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2" name="TextBox 7531">
          <a:extLst>
            <a:ext uri="{FF2B5EF4-FFF2-40B4-BE49-F238E27FC236}">
              <a16:creationId xmlns:a16="http://schemas.microsoft.com/office/drawing/2014/main" id="{26C09B09-DD6F-4CF7-9A3E-7234F117E2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3" name="TextBox 7532">
          <a:extLst>
            <a:ext uri="{FF2B5EF4-FFF2-40B4-BE49-F238E27FC236}">
              <a16:creationId xmlns:a16="http://schemas.microsoft.com/office/drawing/2014/main" id="{072716EB-0395-43DF-99DC-28E0DEE03A6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4" name="TextBox 7533">
          <a:extLst>
            <a:ext uri="{FF2B5EF4-FFF2-40B4-BE49-F238E27FC236}">
              <a16:creationId xmlns:a16="http://schemas.microsoft.com/office/drawing/2014/main" id="{937F8942-9DB4-463A-B73D-74034202128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5" name="TextBox 7534">
          <a:extLst>
            <a:ext uri="{FF2B5EF4-FFF2-40B4-BE49-F238E27FC236}">
              <a16:creationId xmlns:a16="http://schemas.microsoft.com/office/drawing/2014/main" id="{DA64CE5D-76D6-4B43-A8E2-0D240574A53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6" name="TextBox 7535">
          <a:extLst>
            <a:ext uri="{FF2B5EF4-FFF2-40B4-BE49-F238E27FC236}">
              <a16:creationId xmlns:a16="http://schemas.microsoft.com/office/drawing/2014/main" id="{D749D605-E2B8-4EC7-B9AA-74DE5C198FC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7" name="TextBox 7536">
          <a:extLst>
            <a:ext uri="{FF2B5EF4-FFF2-40B4-BE49-F238E27FC236}">
              <a16:creationId xmlns:a16="http://schemas.microsoft.com/office/drawing/2014/main" id="{959D6DF4-FD3C-4564-9B71-A43D68ED00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8" name="TextBox 7537">
          <a:extLst>
            <a:ext uri="{FF2B5EF4-FFF2-40B4-BE49-F238E27FC236}">
              <a16:creationId xmlns:a16="http://schemas.microsoft.com/office/drawing/2014/main" id="{B3399D29-1AB6-49E5-8741-222D86AEC85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9" name="TextBox 7538">
          <a:extLst>
            <a:ext uri="{FF2B5EF4-FFF2-40B4-BE49-F238E27FC236}">
              <a16:creationId xmlns:a16="http://schemas.microsoft.com/office/drawing/2014/main" id="{C5252FEB-B8DD-449E-8BA9-29C1C88ADC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0" name="TextBox 7539">
          <a:extLst>
            <a:ext uri="{FF2B5EF4-FFF2-40B4-BE49-F238E27FC236}">
              <a16:creationId xmlns:a16="http://schemas.microsoft.com/office/drawing/2014/main" id="{FF38116A-647B-45AE-B231-B8BACE0DFBA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1" name="TextBox 7540">
          <a:extLst>
            <a:ext uri="{FF2B5EF4-FFF2-40B4-BE49-F238E27FC236}">
              <a16:creationId xmlns:a16="http://schemas.microsoft.com/office/drawing/2014/main" id="{18BADA04-30AB-4494-9153-AED0F3DACEB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2" name="TextBox 7541">
          <a:extLst>
            <a:ext uri="{FF2B5EF4-FFF2-40B4-BE49-F238E27FC236}">
              <a16:creationId xmlns:a16="http://schemas.microsoft.com/office/drawing/2014/main" id="{A0C86AE0-C491-45ED-A6C9-A5ED48A8320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3" name="TextBox 7542">
          <a:extLst>
            <a:ext uri="{FF2B5EF4-FFF2-40B4-BE49-F238E27FC236}">
              <a16:creationId xmlns:a16="http://schemas.microsoft.com/office/drawing/2014/main" id="{DAADBE21-1134-4454-ACAC-FA3EB376D04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4" name="TextBox 7543">
          <a:extLst>
            <a:ext uri="{FF2B5EF4-FFF2-40B4-BE49-F238E27FC236}">
              <a16:creationId xmlns:a16="http://schemas.microsoft.com/office/drawing/2014/main" id="{76A749E2-F5C2-43EC-83AF-F1CE74ED05A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5" name="TextBox 7544">
          <a:extLst>
            <a:ext uri="{FF2B5EF4-FFF2-40B4-BE49-F238E27FC236}">
              <a16:creationId xmlns:a16="http://schemas.microsoft.com/office/drawing/2014/main" id="{5849649F-E2C8-46E8-A198-E52EB1F0175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6" name="TextBox 7545">
          <a:extLst>
            <a:ext uri="{FF2B5EF4-FFF2-40B4-BE49-F238E27FC236}">
              <a16:creationId xmlns:a16="http://schemas.microsoft.com/office/drawing/2014/main" id="{80D79AA1-730A-44B6-A76F-9A7B005709F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7" name="TextBox 7546">
          <a:extLst>
            <a:ext uri="{FF2B5EF4-FFF2-40B4-BE49-F238E27FC236}">
              <a16:creationId xmlns:a16="http://schemas.microsoft.com/office/drawing/2014/main" id="{B3164A54-8F88-4953-BEB1-3CABA4D4E31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8" name="TextBox 7547">
          <a:extLst>
            <a:ext uri="{FF2B5EF4-FFF2-40B4-BE49-F238E27FC236}">
              <a16:creationId xmlns:a16="http://schemas.microsoft.com/office/drawing/2014/main" id="{EBE5C556-2926-4FAD-A283-4482F40490F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9" name="TextBox 7548">
          <a:extLst>
            <a:ext uri="{FF2B5EF4-FFF2-40B4-BE49-F238E27FC236}">
              <a16:creationId xmlns:a16="http://schemas.microsoft.com/office/drawing/2014/main" id="{C40449C6-3F5C-490B-834C-C74417CA3CA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0" name="TextBox 7549">
          <a:extLst>
            <a:ext uri="{FF2B5EF4-FFF2-40B4-BE49-F238E27FC236}">
              <a16:creationId xmlns:a16="http://schemas.microsoft.com/office/drawing/2014/main" id="{CE1AC164-2784-4FDE-A108-F7157F7E8E9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1" name="TextBox 7550">
          <a:extLst>
            <a:ext uri="{FF2B5EF4-FFF2-40B4-BE49-F238E27FC236}">
              <a16:creationId xmlns:a16="http://schemas.microsoft.com/office/drawing/2014/main" id="{B03628C2-6CA4-4A60-97DA-ABAA2246ECB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2" name="TextBox 7551">
          <a:extLst>
            <a:ext uri="{FF2B5EF4-FFF2-40B4-BE49-F238E27FC236}">
              <a16:creationId xmlns:a16="http://schemas.microsoft.com/office/drawing/2014/main" id="{6F0FE5CC-4FF5-4787-837C-E07FC1A3992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3" name="TextBox 7552">
          <a:extLst>
            <a:ext uri="{FF2B5EF4-FFF2-40B4-BE49-F238E27FC236}">
              <a16:creationId xmlns:a16="http://schemas.microsoft.com/office/drawing/2014/main" id="{83DCB10A-A43F-4EFD-B398-881818AE514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4" name="TextBox 7553">
          <a:extLst>
            <a:ext uri="{FF2B5EF4-FFF2-40B4-BE49-F238E27FC236}">
              <a16:creationId xmlns:a16="http://schemas.microsoft.com/office/drawing/2014/main" id="{5C8D8985-C338-4F98-8F77-BE608BC5BAB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5" name="TextBox 7554">
          <a:extLst>
            <a:ext uri="{FF2B5EF4-FFF2-40B4-BE49-F238E27FC236}">
              <a16:creationId xmlns:a16="http://schemas.microsoft.com/office/drawing/2014/main" id="{C7A9B824-0089-4A37-B2D6-549BE30071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6" name="TextBox 7555">
          <a:extLst>
            <a:ext uri="{FF2B5EF4-FFF2-40B4-BE49-F238E27FC236}">
              <a16:creationId xmlns:a16="http://schemas.microsoft.com/office/drawing/2014/main" id="{B597F955-0615-47D4-8172-64BF73A43A2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7" name="TextBox 7556">
          <a:extLst>
            <a:ext uri="{FF2B5EF4-FFF2-40B4-BE49-F238E27FC236}">
              <a16:creationId xmlns:a16="http://schemas.microsoft.com/office/drawing/2014/main" id="{C83E52A0-8436-4F2E-9B6A-A4E90331390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8" name="TextBox 7557">
          <a:extLst>
            <a:ext uri="{FF2B5EF4-FFF2-40B4-BE49-F238E27FC236}">
              <a16:creationId xmlns:a16="http://schemas.microsoft.com/office/drawing/2014/main" id="{3D00E1A8-59B4-4359-8950-54CA185DF3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9" name="TextBox 7558">
          <a:extLst>
            <a:ext uri="{FF2B5EF4-FFF2-40B4-BE49-F238E27FC236}">
              <a16:creationId xmlns:a16="http://schemas.microsoft.com/office/drawing/2014/main" id="{8C1D4C64-E866-4D55-B11E-53E59080C4A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0" name="TextBox 7559">
          <a:extLst>
            <a:ext uri="{FF2B5EF4-FFF2-40B4-BE49-F238E27FC236}">
              <a16:creationId xmlns:a16="http://schemas.microsoft.com/office/drawing/2014/main" id="{2B1E60D5-D1D4-4A79-847D-35350B3AACB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1" name="TextBox 7560">
          <a:extLst>
            <a:ext uri="{FF2B5EF4-FFF2-40B4-BE49-F238E27FC236}">
              <a16:creationId xmlns:a16="http://schemas.microsoft.com/office/drawing/2014/main" id="{8992B718-9E57-42B6-8C04-E1968DB7550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2" name="TextBox 7561">
          <a:extLst>
            <a:ext uri="{FF2B5EF4-FFF2-40B4-BE49-F238E27FC236}">
              <a16:creationId xmlns:a16="http://schemas.microsoft.com/office/drawing/2014/main" id="{A4FC59B6-ED12-4700-96BD-4948330B8C7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3" name="TextBox 7562">
          <a:extLst>
            <a:ext uri="{FF2B5EF4-FFF2-40B4-BE49-F238E27FC236}">
              <a16:creationId xmlns:a16="http://schemas.microsoft.com/office/drawing/2014/main" id="{391F5197-E032-4149-B86B-0C8944C4C5F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4" name="TextBox 7563">
          <a:extLst>
            <a:ext uri="{FF2B5EF4-FFF2-40B4-BE49-F238E27FC236}">
              <a16:creationId xmlns:a16="http://schemas.microsoft.com/office/drawing/2014/main" id="{FD4440E8-2F11-4109-AA6B-101B5060346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5" name="TextBox 7564">
          <a:extLst>
            <a:ext uri="{FF2B5EF4-FFF2-40B4-BE49-F238E27FC236}">
              <a16:creationId xmlns:a16="http://schemas.microsoft.com/office/drawing/2014/main" id="{EA2D22D7-35C2-426E-8229-2BEF3FC42E5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6" name="TextBox 7565">
          <a:extLst>
            <a:ext uri="{FF2B5EF4-FFF2-40B4-BE49-F238E27FC236}">
              <a16:creationId xmlns:a16="http://schemas.microsoft.com/office/drawing/2014/main" id="{2E65E198-D5E4-40E2-9207-771A510902C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7" name="TextBox 7566">
          <a:extLst>
            <a:ext uri="{FF2B5EF4-FFF2-40B4-BE49-F238E27FC236}">
              <a16:creationId xmlns:a16="http://schemas.microsoft.com/office/drawing/2014/main" id="{B0732BE9-33A9-4FB5-A6A7-86888607AF7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8" name="TextBox 7567">
          <a:extLst>
            <a:ext uri="{FF2B5EF4-FFF2-40B4-BE49-F238E27FC236}">
              <a16:creationId xmlns:a16="http://schemas.microsoft.com/office/drawing/2014/main" id="{CF347C54-D3E3-46B3-92D0-275FF3E7028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9" name="TextBox 7568">
          <a:extLst>
            <a:ext uri="{FF2B5EF4-FFF2-40B4-BE49-F238E27FC236}">
              <a16:creationId xmlns:a16="http://schemas.microsoft.com/office/drawing/2014/main" id="{00B930C2-209D-4562-8675-A2AF60D7A81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0" name="TextBox 7569">
          <a:extLst>
            <a:ext uri="{FF2B5EF4-FFF2-40B4-BE49-F238E27FC236}">
              <a16:creationId xmlns:a16="http://schemas.microsoft.com/office/drawing/2014/main" id="{1EC399E5-DFBB-4CF8-A86B-2A3AD933296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1" name="TextBox 7570">
          <a:extLst>
            <a:ext uri="{FF2B5EF4-FFF2-40B4-BE49-F238E27FC236}">
              <a16:creationId xmlns:a16="http://schemas.microsoft.com/office/drawing/2014/main" id="{BF281480-B104-4B79-9AC3-FBC38E14C4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2" name="TextBox 7571">
          <a:extLst>
            <a:ext uri="{FF2B5EF4-FFF2-40B4-BE49-F238E27FC236}">
              <a16:creationId xmlns:a16="http://schemas.microsoft.com/office/drawing/2014/main" id="{63FA2909-9CB2-4FB8-B587-6EBD8F348E2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3" name="TextBox 7572">
          <a:extLst>
            <a:ext uri="{FF2B5EF4-FFF2-40B4-BE49-F238E27FC236}">
              <a16:creationId xmlns:a16="http://schemas.microsoft.com/office/drawing/2014/main" id="{FD02B77C-0924-494C-842B-21AAAC911F4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4" name="TextBox 7573">
          <a:extLst>
            <a:ext uri="{FF2B5EF4-FFF2-40B4-BE49-F238E27FC236}">
              <a16:creationId xmlns:a16="http://schemas.microsoft.com/office/drawing/2014/main" id="{610800B5-3A86-454C-B2E6-599564212BE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5" name="TextBox 7574">
          <a:extLst>
            <a:ext uri="{FF2B5EF4-FFF2-40B4-BE49-F238E27FC236}">
              <a16:creationId xmlns:a16="http://schemas.microsoft.com/office/drawing/2014/main" id="{126EDDFB-27CD-445F-A6CB-90D0141797F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6" name="TextBox 7575">
          <a:extLst>
            <a:ext uri="{FF2B5EF4-FFF2-40B4-BE49-F238E27FC236}">
              <a16:creationId xmlns:a16="http://schemas.microsoft.com/office/drawing/2014/main" id="{80D1F586-8BA0-40BE-A4C6-23B747F908C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7" name="TextBox 7576">
          <a:extLst>
            <a:ext uri="{FF2B5EF4-FFF2-40B4-BE49-F238E27FC236}">
              <a16:creationId xmlns:a16="http://schemas.microsoft.com/office/drawing/2014/main" id="{8EE1EDF6-273A-45CD-8C16-3732575CAF2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8" name="TextBox 7577">
          <a:extLst>
            <a:ext uri="{FF2B5EF4-FFF2-40B4-BE49-F238E27FC236}">
              <a16:creationId xmlns:a16="http://schemas.microsoft.com/office/drawing/2014/main" id="{41116EC7-29C3-4FCB-949C-9C7D39BF141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9" name="TextBox 7578">
          <a:extLst>
            <a:ext uri="{FF2B5EF4-FFF2-40B4-BE49-F238E27FC236}">
              <a16:creationId xmlns:a16="http://schemas.microsoft.com/office/drawing/2014/main" id="{9604F448-C3CA-47B0-9251-8707731EA06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0" name="TextBox 7579">
          <a:extLst>
            <a:ext uri="{FF2B5EF4-FFF2-40B4-BE49-F238E27FC236}">
              <a16:creationId xmlns:a16="http://schemas.microsoft.com/office/drawing/2014/main" id="{7EFFA7AF-2FD7-499A-863D-04E6CFD81CB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1" name="TextBox 7580">
          <a:extLst>
            <a:ext uri="{FF2B5EF4-FFF2-40B4-BE49-F238E27FC236}">
              <a16:creationId xmlns:a16="http://schemas.microsoft.com/office/drawing/2014/main" id="{7DD41855-B60E-4B48-8C74-04ABDEA2745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2" name="TextBox 7581">
          <a:extLst>
            <a:ext uri="{FF2B5EF4-FFF2-40B4-BE49-F238E27FC236}">
              <a16:creationId xmlns:a16="http://schemas.microsoft.com/office/drawing/2014/main" id="{3CE64886-1A09-4964-AB7F-9BF96C8A362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3" name="TextBox 7582">
          <a:extLst>
            <a:ext uri="{FF2B5EF4-FFF2-40B4-BE49-F238E27FC236}">
              <a16:creationId xmlns:a16="http://schemas.microsoft.com/office/drawing/2014/main" id="{0D84D94F-87CA-4F64-8F98-434263A3588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4" name="TextBox 7583">
          <a:extLst>
            <a:ext uri="{FF2B5EF4-FFF2-40B4-BE49-F238E27FC236}">
              <a16:creationId xmlns:a16="http://schemas.microsoft.com/office/drawing/2014/main" id="{4E668080-02B7-4BD9-B0EB-F1EE1498AAC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5" name="TextBox 7584">
          <a:extLst>
            <a:ext uri="{FF2B5EF4-FFF2-40B4-BE49-F238E27FC236}">
              <a16:creationId xmlns:a16="http://schemas.microsoft.com/office/drawing/2014/main" id="{3EAB428A-5327-4E3A-B88F-2E1F4C04667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6" name="TextBox 7585">
          <a:extLst>
            <a:ext uri="{FF2B5EF4-FFF2-40B4-BE49-F238E27FC236}">
              <a16:creationId xmlns:a16="http://schemas.microsoft.com/office/drawing/2014/main" id="{B8760301-BCEB-4AB7-9FEA-C5564F53B86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7" name="TextBox 7586">
          <a:extLst>
            <a:ext uri="{FF2B5EF4-FFF2-40B4-BE49-F238E27FC236}">
              <a16:creationId xmlns:a16="http://schemas.microsoft.com/office/drawing/2014/main" id="{03858355-2CA0-471F-AA27-3E70C893A7E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8" name="TextBox 7587">
          <a:extLst>
            <a:ext uri="{FF2B5EF4-FFF2-40B4-BE49-F238E27FC236}">
              <a16:creationId xmlns:a16="http://schemas.microsoft.com/office/drawing/2014/main" id="{196EA2AC-EB50-471D-846B-F50D2200B7D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9" name="TextBox 7588">
          <a:extLst>
            <a:ext uri="{FF2B5EF4-FFF2-40B4-BE49-F238E27FC236}">
              <a16:creationId xmlns:a16="http://schemas.microsoft.com/office/drawing/2014/main" id="{0AE6AB05-3FA0-4A6D-8089-CDC26B7092D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0" name="TextBox 7589">
          <a:extLst>
            <a:ext uri="{FF2B5EF4-FFF2-40B4-BE49-F238E27FC236}">
              <a16:creationId xmlns:a16="http://schemas.microsoft.com/office/drawing/2014/main" id="{961D1BBD-D70A-4C9F-99C8-B845320888D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1" name="TextBox 7590">
          <a:extLst>
            <a:ext uri="{FF2B5EF4-FFF2-40B4-BE49-F238E27FC236}">
              <a16:creationId xmlns:a16="http://schemas.microsoft.com/office/drawing/2014/main" id="{F6A4EC35-E372-44F8-9447-3E2D0FF63B7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2" name="TextBox 7591">
          <a:extLst>
            <a:ext uri="{FF2B5EF4-FFF2-40B4-BE49-F238E27FC236}">
              <a16:creationId xmlns:a16="http://schemas.microsoft.com/office/drawing/2014/main" id="{F3E678B9-92D9-47F0-99D1-35FCB8D0E11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3" name="TextBox 7592">
          <a:extLst>
            <a:ext uri="{FF2B5EF4-FFF2-40B4-BE49-F238E27FC236}">
              <a16:creationId xmlns:a16="http://schemas.microsoft.com/office/drawing/2014/main" id="{E515939F-8748-48BB-BD35-38E3B96669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4" name="TextBox 7593">
          <a:extLst>
            <a:ext uri="{FF2B5EF4-FFF2-40B4-BE49-F238E27FC236}">
              <a16:creationId xmlns:a16="http://schemas.microsoft.com/office/drawing/2014/main" id="{0EFF4853-0A1B-49FE-9B19-3CF24FCEFAE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5" name="TextBox 7594">
          <a:extLst>
            <a:ext uri="{FF2B5EF4-FFF2-40B4-BE49-F238E27FC236}">
              <a16:creationId xmlns:a16="http://schemas.microsoft.com/office/drawing/2014/main" id="{2E82BC44-1331-4C9C-BD07-A2E006F3E14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6" name="TextBox 7595">
          <a:extLst>
            <a:ext uri="{FF2B5EF4-FFF2-40B4-BE49-F238E27FC236}">
              <a16:creationId xmlns:a16="http://schemas.microsoft.com/office/drawing/2014/main" id="{55751E49-BC66-496D-9098-BEC636F3C94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7" name="TextBox 7596">
          <a:extLst>
            <a:ext uri="{FF2B5EF4-FFF2-40B4-BE49-F238E27FC236}">
              <a16:creationId xmlns:a16="http://schemas.microsoft.com/office/drawing/2014/main" id="{58697DA1-5B99-466D-9B6F-33407670F82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8" name="TextBox 7597">
          <a:extLst>
            <a:ext uri="{FF2B5EF4-FFF2-40B4-BE49-F238E27FC236}">
              <a16:creationId xmlns:a16="http://schemas.microsoft.com/office/drawing/2014/main" id="{26260BA8-B3B3-4747-8CCB-7F290903519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9" name="TextBox 7598">
          <a:extLst>
            <a:ext uri="{FF2B5EF4-FFF2-40B4-BE49-F238E27FC236}">
              <a16:creationId xmlns:a16="http://schemas.microsoft.com/office/drawing/2014/main" id="{992C499E-F228-4839-AFB9-95D961AA343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0" name="TextBox 7599">
          <a:extLst>
            <a:ext uri="{FF2B5EF4-FFF2-40B4-BE49-F238E27FC236}">
              <a16:creationId xmlns:a16="http://schemas.microsoft.com/office/drawing/2014/main" id="{510A79AA-9086-4DBF-A7B4-7E3E05BFC62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1" name="TextBox 7600">
          <a:extLst>
            <a:ext uri="{FF2B5EF4-FFF2-40B4-BE49-F238E27FC236}">
              <a16:creationId xmlns:a16="http://schemas.microsoft.com/office/drawing/2014/main" id="{E33F6EFB-115A-48B9-B805-592984831E6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2" name="TextBox 7601">
          <a:extLst>
            <a:ext uri="{FF2B5EF4-FFF2-40B4-BE49-F238E27FC236}">
              <a16:creationId xmlns:a16="http://schemas.microsoft.com/office/drawing/2014/main" id="{3DF2C847-7CBA-4295-8E27-F147520C8F7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3" name="TextBox 7602">
          <a:extLst>
            <a:ext uri="{FF2B5EF4-FFF2-40B4-BE49-F238E27FC236}">
              <a16:creationId xmlns:a16="http://schemas.microsoft.com/office/drawing/2014/main" id="{908CAC85-7CA6-4A75-9BE7-E96796073D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4" name="TextBox 7603">
          <a:extLst>
            <a:ext uri="{FF2B5EF4-FFF2-40B4-BE49-F238E27FC236}">
              <a16:creationId xmlns:a16="http://schemas.microsoft.com/office/drawing/2014/main" id="{710CF22D-475A-4A3E-9F75-454EEF70CE9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5" name="TextBox 7604">
          <a:extLst>
            <a:ext uri="{FF2B5EF4-FFF2-40B4-BE49-F238E27FC236}">
              <a16:creationId xmlns:a16="http://schemas.microsoft.com/office/drawing/2014/main" id="{0FA3EA68-1EB6-4A2F-9702-CB38198E22E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6" name="TextBox 7605">
          <a:extLst>
            <a:ext uri="{FF2B5EF4-FFF2-40B4-BE49-F238E27FC236}">
              <a16:creationId xmlns:a16="http://schemas.microsoft.com/office/drawing/2014/main" id="{E3886C25-2734-4B83-B4D0-2DFC742EABB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7" name="TextBox 7606">
          <a:extLst>
            <a:ext uri="{FF2B5EF4-FFF2-40B4-BE49-F238E27FC236}">
              <a16:creationId xmlns:a16="http://schemas.microsoft.com/office/drawing/2014/main" id="{C070FD74-A4D7-4892-B5F3-7A160C92727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8" name="TextBox 7607">
          <a:extLst>
            <a:ext uri="{FF2B5EF4-FFF2-40B4-BE49-F238E27FC236}">
              <a16:creationId xmlns:a16="http://schemas.microsoft.com/office/drawing/2014/main" id="{EE358505-68AB-4945-AC26-1F1A734B18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9" name="TextBox 7608">
          <a:extLst>
            <a:ext uri="{FF2B5EF4-FFF2-40B4-BE49-F238E27FC236}">
              <a16:creationId xmlns:a16="http://schemas.microsoft.com/office/drawing/2014/main" id="{2227F58B-ED2E-4AD5-B8B5-70B3C2CE537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0" name="TextBox 7609">
          <a:extLst>
            <a:ext uri="{FF2B5EF4-FFF2-40B4-BE49-F238E27FC236}">
              <a16:creationId xmlns:a16="http://schemas.microsoft.com/office/drawing/2014/main" id="{AF090F97-D24B-4609-A9B9-00C5E18CBBD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1" name="TextBox 7610">
          <a:extLst>
            <a:ext uri="{FF2B5EF4-FFF2-40B4-BE49-F238E27FC236}">
              <a16:creationId xmlns:a16="http://schemas.microsoft.com/office/drawing/2014/main" id="{F1C8EEB7-2DB1-4824-B536-57DF780D4F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2" name="TextBox 7611">
          <a:extLst>
            <a:ext uri="{FF2B5EF4-FFF2-40B4-BE49-F238E27FC236}">
              <a16:creationId xmlns:a16="http://schemas.microsoft.com/office/drawing/2014/main" id="{C234DA4D-A56A-460A-A1A2-DC0CF0B788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3" name="TextBox 7612">
          <a:extLst>
            <a:ext uri="{FF2B5EF4-FFF2-40B4-BE49-F238E27FC236}">
              <a16:creationId xmlns:a16="http://schemas.microsoft.com/office/drawing/2014/main" id="{F065CCB3-4549-4A62-8BC8-0B9F0F1EDD6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4" name="TextBox 7613">
          <a:extLst>
            <a:ext uri="{FF2B5EF4-FFF2-40B4-BE49-F238E27FC236}">
              <a16:creationId xmlns:a16="http://schemas.microsoft.com/office/drawing/2014/main" id="{A1C96268-385B-41EB-B9BC-368A6DF4419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5" name="TextBox 7614">
          <a:extLst>
            <a:ext uri="{FF2B5EF4-FFF2-40B4-BE49-F238E27FC236}">
              <a16:creationId xmlns:a16="http://schemas.microsoft.com/office/drawing/2014/main" id="{D4C9641D-3B6E-4DCE-9170-56338C807A0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6" name="TextBox 7615">
          <a:extLst>
            <a:ext uri="{FF2B5EF4-FFF2-40B4-BE49-F238E27FC236}">
              <a16:creationId xmlns:a16="http://schemas.microsoft.com/office/drawing/2014/main" id="{A809B59B-160F-4CA0-A643-8DE34474DA5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7" name="TextBox 7616">
          <a:extLst>
            <a:ext uri="{FF2B5EF4-FFF2-40B4-BE49-F238E27FC236}">
              <a16:creationId xmlns:a16="http://schemas.microsoft.com/office/drawing/2014/main" id="{13A7E8FA-0091-43F8-9103-4BD302DAEB0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8" name="TextBox 7617">
          <a:extLst>
            <a:ext uri="{FF2B5EF4-FFF2-40B4-BE49-F238E27FC236}">
              <a16:creationId xmlns:a16="http://schemas.microsoft.com/office/drawing/2014/main" id="{533D9B99-1760-4BAA-8DC5-56D59A025DA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9" name="TextBox 7618">
          <a:extLst>
            <a:ext uri="{FF2B5EF4-FFF2-40B4-BE49-F238E27FC236}">
              <a16:creationId xmlns:a16="http://schemas.microsoft.com/office/drawing/2014/main" id="{7B427116-7A8B-49E6-A00F-D7F3DC6220E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0" name="TextBox 7619">
          <a:extLst>
            <a:ext uri="{FF2B5EF4-FFF2-40B4-BE49-F238E27FC236}">
              <a16:creationId xmlns:a16="http://schemas.microsoft.com/office/drawing/2014/main" id="{20D12076-6C48-497D-B23C-D99D1B3711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1" name="TextBox 7620">
          <a:extLst>
            <a:ext uri="{FF2B5EF4-FFF2-40B4-BE49-F238E27FC236}">
              <a16:creationId xmlns:a16="http://schemas.microsoft.com/office/drawing/2014/main" id="{AEC0204A-231D-4A01-BD6B-EBB19690AFD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2" name="TextBox 7621">
          <a:extLst>
            <a:ext uri="{FF2B5EF4-FFF2-40B4-BE49-F238E27FC236}">
              <a16:creationId xmlns:a16="http://schemas.microsoft.com/office/drawing/2014/main" id="{31F2042F-2BB7-4094-B32F-3B1B3C2EE3E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3" name="TextBox 7622">
          <a:extLst>
            <a:ext uri="{FF2B5EF4-FFF2-40B4-BE49-F238E27FC236}">
              <a16:creationId xmlns:a16="http://schemas.microsoft.com/office/drawing/2014/main" id="{FEDFB815-9EB3-4ABD-9F0A-D9CF92C2E7D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4" name="TextBox 7623">
          <a:extLst>
            <a:ext uri="{FF2B5EF4-FFF2-40B4-BE49-F238E27FC236}">
              <a16:creationId xmlns:a16="http://schemas.microsoft.com/office/drawing/2014/main" id="{F58100B4-5145-4C05-83E2-62A041D04D3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5" name="TextBox 7624">
          <a:extLst>
            <a:ext uri="{FF2B5EF4-FFF2-40B4-BE49-F238E27FC236}">
              <a16:creationId xmlns:a16="http://schemas.microsoft.com/office/drawing/2014/main" id="{2FE6470E-E97E-465C-B3DE-2C3BC88CA74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6" name="TextBox 7625">
          <a:extLst>
            <a:ext uri="{FF2B5EF4-FFF2-40B4-BE49-F238E27FC236}">
              <a16:creationId xmlns:a16="http://schemas.microsoft.com/office/drawing/2014/main" id="{05D6C6A3-5933-4CDD-A089-04961311C4F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7" name="TextBox 7626">
          <a:extLst>
            <a:ext uri="{FF2B5EF4-FFF2-40B4-BE49-F238E27FC236}">
              <a16:creationId xmlns:a16="http://schemas.microsoft.com/office/drawing/2014/main" id="{7E08DFBC-3A8B-427D-9B13-FD49178BF8D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8" name="TextBox 7627">
          <a:extLst>
            <a:ext uri="{FF2B5EF4-FFF2-40B4-BE49-F238E27FC236}">
              <a16:creationId xmlns:a16="http://schemas.microsoft.com/office/drawing/2014/main" id="{33E066D1-4E4E-4B41-9B40-9E468FD56C0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9" name="TextBox 7628">
          <a:extLst>
            <a:ext uri="{FF2B5EF4-FFF2-40B4-BE49-F238E27FC236}">
              <a16:creationId xmlns:a16="http://schemas.microsoft.com/office/drawing/2014/main" id="{9F3EEDFB-04BD-4E05-A31A-0D720521BE5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0" name="TextBox 7629">
          <a:extLst>
            <a:ext uri="{FF2B5EF4-FFF2-40B4-BE49-F238E27FC236}">
              <a16:creationId xmlns:a16="http://schemas.microsoft.com/office/drawing/2014/main" id="{2EA60C85-864E-403C-A8A4-C501B8EBF80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1" name="TextBox 7630">
          <a:extLst>
            <a:ext uri="{FF2B5EF4-FFF2-40B4-BE49-F238E27FC236}">
              <a16:creationId xmlns:a16="http://schemas.microsoft.com/office/drawing/2014/main" id="{C6BEF012-6E7F-4DA1-A088-39D04F303E2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2" name="TextBox 7631">
          <a:extLst>
            <a:ext uri="{FF2B5EF4-FFF2-40B4-BE49-F238E27FC236}">
              <a16:creationId xmlns:a16="http://schemas.microsoft.com/office/drawing/2014/main" id="{B513016F-ADA1-45E4-B338-3BFF142C128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3" name="TextBox 7632">
          <a:extLst>
            <a:ext uri="{FF2B5EF4-FFF2-40B4-BE49-F238E27FC236}">
              <a16:creationId xmlns:a16="http://schemas.microsoft.com/office/drawing/2014/main" id="{FAB10E4A-AE38-4AD7-8351-4F3B3977B02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4" name="TextBox 7633">
          <a:extLst>
            <a:ext uri="{FF2B5EF4-FFF2-40B4-BE49-F238E27FC236}">
              <a16:creationId xmlns:a16="http://schemas.microsoft.com/office/drawing/2014/main" id="{8BB27094-1735-421E-8C66-F363209449A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5" name="TextBox 7634">
          <a:extLst>
            <a:ext uri="{FF2B5EF4-FFF2-40B4-BE49-F238E27FC236}">
              <a16:creationId xmlns:a16="http://schemas.microsoft.com/office/drawing/2014/main" id="{282DB7D9-D978-4971-9CC7-A62F59ED17F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6" name="TextBox 7635">
          <a:extLst>
            <a:ext uri="{FF2B5EF4-FFF2-40B4-BE49-F238E27FC236}">
              <a16:creationId xmlns:a16="http://schemas.microsoft.com/office/drawing/2014/main" id="{DDDD137C-50EA-4F95-86F9-B9C757F2FF9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7" name="TextBox 7636">
          <a:extLst>
            <a:ext uri="{FF2B5EF4-FFF2-40B4-BE49-F238E27FC236}">
              <a16:creationId xmlns:a16="http://schemas.microsoft.com/office/drawing/2014/main" id="{CAF05DF0-3352-4175-9743-C2E1897D3A8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8" name="TextBox 7637">
          <a:extLst>
            <a:ext uri="{FF2B5EF4-FFF2-40B4-BE49-F238E27FC236}">
              <a16:creationId xmlns:a16="http://schemas.microsoft.com/office/drawing/2014/main" id="{22B8DC56-CAA7-4159-AB40-ABE617B243F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9" name="TextBox 7638">
          <a:extLst>
            <a:ext uri="{FF2B5EF4-FFF2-40B4-BE49-F238E27FC236}">
              <a16:creationId xmlns:a16="http://schemas.microsoft.com/office/drawing/2014/main" id="{9B379B3A-13D0-441B-849B-A160CA25D60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0" name="TextBox 7639">
          <a:extLst>
            <a:ext uri="{FF2B5EF4-FFF2-40B4-BE49-F238E27FC236}">
              <a16:creationId xmlns:a16="http://schemas.microsoft.com/office/drawing/2014/main" id="{ED2EF045-84AB-4D8D-9EE5-85ED8557E9A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1" name="TextBox 7640">
          <a:extLst>
            <a:ext uri="{FF2B5EF4-FFF2-40B4-BE49-F238E27FC236}">
              <a16:creationId xmlns:a16="http://schemas.microsoft.com/office/drawing/2014/main" id="{5613189F-22C1-49CE-AAC9-A2320D631D6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2" name="TextBox 7641">
          <a:extLst>
            <a:ext uri="{FF2B5EF4-FFF2-40B4-BE49-F238E27FC236}">
              <a16:creationId xmlns:a16="http://schemas.microsoft.com/office/drawing/2014/main" id="{96D74B49-453F-423B-BEA4-5C8F5E74555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3" name="TextBox 7642">
          <a:extLst>
            <a:ext uri="{FF2B5EF4-FFF2-40B4-BE49-F238E27FC236}">
              <a16:creationId xmlns:a16="http://schemas.microsoft.com/office/drawing/2014/main" id="{A23781A9-BB28-4A86-9FE0-DC87372DC70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4" name="TextBox 7643">
          <a:extLst>
            <a:ext uri="{FF2B5EF4-FFF2-40B4-BE49-F238E27FC236}">
              <a16:creationId xmlns:a16="http://schemas.microsoft.com/office/drawing/2014/main" id="{89CDC94D-1F91-4704-ADB9-CEB460A4210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5" name="TextBox 7644">
          <a:extLst>
            <a:ext uri="{FF2B5EF4-FFF2-40B4-BE49-F238E27FC236}">
              <a16:creationId xmlns:a16="http://schemas.microsoft.com/office/drawing/2014/main" id="{F6A8AB09-EA4F-47B3-8668-BADBDD5D37F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6" name="TextBox 7645">
          <a:extLst>
            <a:ext uri="{FF2B5EF4-FFF2-40B4-BE49-F238E27FC236}">
              <a16:creationId xmlns:a16="http://schemas.microsoft.com/office/drawing/2014/main" id="{434E39DD-13C9-40F1-82E4-177950664D7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7" name="TextBox 7646">
          <a:extLst>
            <a:ext uri="{FF2B5EF4-FFF2-40B4-BE49-F238E27FC236}">
              <a16:creationId xmlns:a16="http://schemas.microsoft.com/office/drawing/2014/main" id="{59FAB5D3-D76D-4DB2-8E08-FEFDBCDD06C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8" name="TextBox 7647">
          <a:extLst>
            <a:ext uri="{FF2B5EF4-FFF2-40B4-BE49-F238E27FC236}">
              <a16:creationId xmlns:a16="http://schemas.microsoft.com/office/drawing/2014/main" id="{607A7282-5322-4FBF-BBB5-15F8831144C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9" name="TextBox 7648">
          <a:extLst>
            <a:ext uri="{FF2B5EF4-FFF2-40B4-BE49-F238E27FC236}">
              <a16:creationId xmlns:a16="http://schemas.microsoft.com/office/drawing/2014/main" id="{5728BBD4-A80E-4664-BC1F-4B27E1D502B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0" name="TextBox 7649">
          <a:extLst>
            <a:ext uri="{FF2B5EF4-FFF2-40B4-BE49-F238E27FC236}">
              <a16:creationId xmlns:a16="http://schemas.microsoft.com/office/drawing/2014/main" id="{62A2D6EC-0C13-44E6-A161-F4BC09A8E80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1" name="TextBox 7650">
          <a:extLst>
            <a:ext uri="{FF2B5EF4-FFF2-40B4-BE49-F238E27FC236}">
              <a16:creationId xmlns:a16="http://schemas.microsoft.com/office/drawing/2014/main" id="{16D2E32B-BBA0-4D4D-976A-A393A1558BC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2" name="TextBox 7651">
          <a:extLst>
            <a:ext uri="{FF2B5EF4-FFF2-40B4-BE49-F238E27FC236}">
              <a16:creationId xmlns:a16="http://schemas.microsoft.com/office/drawing/2014/main" id="{1017354B-1952-4163-BEF3-1F198112DA8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3" name="TextBox 7652">
          <a:extLst>
            <a:ext uri="{FF2B5EF4-FFF2-40B4-BE49-F238E27FC236}">
              <a16:creationId xmlns:a16="http://schemas.microsoft.com/office/drawing/2014/main" id="{18BD3256-5FD7-4FAA-9CC5-8E06671E69F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4" name="TextBox 7653">
          <a:extLst>
            <a:ext uri="{FF2B5EF4-FFF2-40B4-BE49-F238E27FC236}">
              <a16:creationId xmlns:a16="http://schemas.microsoft.com/office/drawing/2014/main" id="{8BD98A02-7BC6-4C0F-82A6-846F60DCEC8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5" name="TextBox 7654">
          <a:extLst>
            <a:ext uri="{FF2B5EF4-FFF2-40B4-BE49-F238E27FC236}">
              <a16:creationId xmlns:a16="http://schemas.microsoft.com/office/drawing/2014/main" id="{3BA2C996-FD47-4378-86A2-7CC049C3ED0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6" name="TextBox 7655">
          <a:extLst>
            <a:ext uri="{FF2B5EF4-FFF2-40B4-BE49-F238E27FC236}">
              <a16:creationId xmlns:a16="http://schemas.microsoft.com/office/drawing/2014/main" id="{AE0CE6D3-A336-47F3-8929-E2A729B7294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7" name="TextBox 7656">
          <a:extLst>
            <a:ext uri="{FF2B5EF4-FFF2-40B4-BE49-F238E27FC236}">
              <a16:creationId xmlns:a16="http://schemas.microsoft.com/office/drawing/2014/main" id="{3565834B-5C5E-49E9-BF05-9B430989204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8" name="TextBox 7657">
          <a:extLst>
            <a:ext uri="{FF2B5EF4-FFF2-40B4-BE49-F238E27FC236}">
              <a16:creationId xmlns:a16="http://schemas.microsoft.com/office/drawing/2014/main" id="{322E0579-965E-41FD-907B-F94A2570D47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9" name="TextBox 7658">
          <a:extLst>
            <a:ext uri="{FF2B5EF4-FFF2-40B4-BE49-F238E27FC236}">
              <a16:creationId xmlns:a16="http://schemas.microsoft.com/office/drawing/2014/main" id="{1B379D51-0160-49CE-8E61-206A6D51639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0" name="TextBox 7659">
          <a:extLst>
            <a:ext uri="{FF2B5EF4-FFF2-40B4-BE49-F238E27FC236}">
              <a16:creationId xmlns:a16="http://schemas.microsoft.com/office/drawing/2014/main" id="{4BE1C4F6-7D87-40BB-B407-68A971DA621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1" name="TextBox 7660">
          <a:extLst>
            <a:ext uri="{FF2B5EF4-FFF2-40B4-BE49-F238E27FC236}">
              <a16:creationId xmlns:a16="http://schemas.microsoft.com/office/drawing/2014/main" id="{5E20B595-2D7D-4C28-9FDE-7697D100B31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2" name="TextBox 7661">
          <a:extLst>
            <a:ext uri="{FF2B5EF4-FFF2-40B4-BE49-F238E27FC236}">
              <a16:creationId xmlns:a16="http://schemas.microsoft.com/office/drawing/2014/main" id="{6C31979C-A947-486A-9D2B-FD59F5D351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3" name="TextBox 7662">
          <a:extLst>
            <a:ext uri="{FF2B5EF4-FFF2-40B4-BE49-F238E27FC236}">
              <a16:creationId xmlns:a16="http://schemas.microsoft.com/office/drawing/2014/main" id="{3A14CFD7-2EE0-4708-A925-F5118FBFEF7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4" name="TextBox 7663">
          <a:extLst>
            <a:ext uri="{FF2B5EF4-FFF2-40B4-BE49-F238E27FC236}">
              <a16:creationId xmlns:a16="http://schemas.microsoft.com/office/drawing/2014/main" id="{D8B3A444-371F-491D-8605-B0B04B30918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5" name="TextBox 7664">
          <a:extLst>
            <a:ext uri="{FF2B5EF4-FFF2-40B4-BE49-F238E27FC236}">
              <a16:creationId xmlns:a16="http://schemas.microsoft.com/office/drawing/2014/main" id="{4DE9309F-620C-4F93-809C-32082AB0E2F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6" name="TextBox 7665">
          <a:extLst>
            <a:ext uri="{FF2B5EF4-FFF2-40B4-BE49-F238E27FC236}">
              <a16:creationId xmlns:a16="http://schemas.microsoft.com/office/drawing/2014/main" id="{7E342EF3-354F-4620-B803-2B3BD8C2BC9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7" name="TextBox 7666">
          <a:extLst>
            <a:ext uri="{FF2B5EF4-FFF2-40B4-BE49-F238E27FC236}">
              <a16:creationId xmlns:a16="http://schemas.microsoft.com/office/drawing/2014/main" id="{AAF367B7-4C07-4FEC-A5D4-77144C66467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8" name="TextBox 7667">
          <a:extLst>
            <a:ext uri="{FF2B5EF4-FFF2-40B4-BE49-F238E27FC236}">
              <a16:creationId xmlns:a16="http://schemas.microsoft.com/office/drawing/2014/main" id="{CC4D5ED9-3371-46BB-A28B-1CA143BFF26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9" name="TextBox 7668">
          <a:extLst>
            <a:ext uri="{FF2B5EF4-FFF2-40B4-BE49-F238E27FC236}">
              <a16:creationId xmlns:a16="http://schemas.microsoft.com/office/drawing/2014/main" id="{660AFDEA-CA33-4551-909D-3DB38DFDAF5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0" name="TextBox 7669">
          <a:extLst>
            <a:ext uri="{FF2B5EF4-FFF2-40B4-BE49-F238E27FC236}">
              <a16:creationId xmlns:a16="http://schemas.microsoft.com/office/drawing/2014/main" id="{08163874-4520-49B6-B124-9EC7C6A18B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1" name="TextBox 7670">
          <a:extLst>
            <a:ext uri="{FF2B5EF4-FFF2-40B4-BE49-F238E27FC236}">
              <a16:creationId xmlns:a16="http://schemas.microsoft.com/office/drawing/2014/main" id="{A80F8B6B-9A78-4BE1-9992-2F6AD7CC4FE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2" name="TextBox 7671">
          <a:extLst>
            <a:ext uri="{FF2B5EF4-FFF2-40B4-BE49-F238E27FC236}">
              <a16:creationId xmlns:a16="http://schemas.microsoft.com/office/drawing/2014/main" id="{276143A3-7389-431B-8969-B9A0896AC35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3" name="TextBox 7672">
          <a:extLst>
            <a:ext uri="{FF2B5EF4-FFF2-40B4-BE49-F238E27FC236}">
              <a16:creationId xmlns:a16="http://schemas.microsoft.com/office/drawing/2014/main" id="{3FA0A779-7A19-4783-B3BA-45DBBEFD955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4" name="TextBox 7673">
          <a:extLst>
            <a:ext uri="{FF2B5EF4-FFF2-40B4-BE49-F238E27FC236}">
              <a16:creationId xmlns:a16="http://schemas.microsoft.com/office/drawing/2014/main" id="{7C5B404C-CED2-4CF4-B925-4CA6A09687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5" name="TextBox 7674">
          <a:extLst>
            <a:ext uri="{FF2B5EF4-FFF2-40B4-BE49-F238E27FC236}">
              <a16:creationId xmlns:a16="http://schemas.microsoft.com/office/drawing/2014/main" id="{4C3EBEC4-C832-488C-9B7C-E092B77704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6" name="TextBox 7675">
          <a:extLst>
            <a:ext uri="{FF2B5EF4-FFF2-40B4-BE49-F238E27FC236}">
              <a16:creationId xmlns:a16="http://schemas.microsoft.com/office/drawing/2014/main" id="{0E21F567-BE2E-4514-8B11-A15A653B2E7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7" name="TextBox 7676">
          <a:extLst>
            <a:ext uri="{FF2B5EF4-FFF2-40B4-BE49-F238E27FC236}">
              <a16:creationId xmlns:a16="http://schemas.microsoft.com/office/drawing/2014/main" id="{CA853A50-D006-46B8-A4FC-C1295BCE5B8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8" name="TextBox 7677">
          <a:extLst>
            <a:ext uri="{FF2B5EF4-FFF2-40B4-BE49-F238E27FC236}">
              <a16:creationId xmlns:a16="http://schemas.microsoft.com/office/drawing/2014/main" id="{83866428-66DC-47E6-A8D4-BB07DD28109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9" name="TextBox 7678">
          <a:extLst>
            <a:ext uri="{FF2B5EF4-FFF2-40B4-BE49-F238E27FC236}">
              <a16:creationId xmlns:a16="http://schemas.microsoft.com/office/drawing/2014/main" id="{E4530AED-8618-4A91-9434-A1ADB7D40BB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0" name="TextBox 7679">
          <a:extLst>
            <a:ext uri="{FF2B5EF4-FFF2-40B4-BE49-F238E27FC236}">
              <a16:creationId xmlns:a16="http://schemas.microsoft.com/office/drawing/2014/main" id="{10B0B697-E71F-46EA-AC5D-CA8CB25EA5C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1" name="TextBox 7680">
          <a:extLst>
            <a:ext uri="{FF2B5EF4-FFF2-40B4-BE49-F238E27FC236}">
              <a16:creationId xmlns:a16="http://schemas.microsoft.com/office/drawing/2014/main" id="{A85E8E27-D550-4A08-BB6B-CDA9AA1426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2" name="TextBox 7681">
          <a:extLst>
            <a:ext uri="{FF2B5EF4-FFF2-40B4-BE49-F238E27FC236}">
              <a16:creationId xmlns:a16="http://schemas.microsoft.com/office/drawing/2014/main" id="{81FF92EE-3D35-4717-86D2-72963484527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3" name="TextBox 7682">
          <a:extLst>
            <a:ext uri="{FF2B5EF4-FFF2-40B4-BE49-F238E27FC236}">
              <a16:creationId xmlns:a16="http://schemas.microsoft.com/office/drawing/2014/main" id="{C78D78C2-D8CC-4B63-B0A1-6B9769CDA4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4" name="TextBox 7683">
          <a:extLst>
            <a:ext uri="{FF2B5EF4-FFF2-40B4-BE49-F238E27FC236}">
              <a16:creationId xmlns:a16="http://schemas.microsoft.com/office/drawing/2014/main" id="{636B398E-7A21-4637-AB6D-6B6D81BB11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5" name="TextBox 7684">
          <a:extLst>
            <a:ext uri="{FF2B5EF4-FFF2-40B4-BE49-F238E27FC236}">
              <a16:creationId xmlns:a16="http://schemas.microsoft.com/office/drawing/2014/main" id="{23863836-7736-4B0A-A935-AE12C62C4EB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6" name="TextBox 7685">
          <a:extLst>
            <a:ext uri="{FF2B5EF4-FFF2-40B4-BE49-F238E27FC236}">
              <a16:creationId xmlns:a16="http://schemas.microsoft.com/office/drawing/2014/main" id="{A9282D71-CBF5-48D2-BAB1-67FCD5FE4FD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7" name="TextBox 7686">
          <a:extLst>
            <a:ext uri="{FF2B5EF4-FFF2-40B4-BE49-F238E27FC236}">
              <a16:creationId xmlns:a16="http://schemas.microsoft.com/office/drawing/2014/main" id="{FEEBA3A0-0ED4-48D9-9A2B-66B795FD7F0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8" name="TextBox 7687">
          <a:extLst>
            <a:ext uri="{FF2B5EF4-FFF2-40B4-BE49-F238E27FC236}">
              <a16:creationId xmlns:a16="http://schemas.microsoft.com/office/drawing/2014/main" id="{4BF14A02-D930-4895-85DF-70782B9D62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9" name="TextBox 7688">
          <a:extLst>
            <a:ext uri="{FF2B5EF4-FFF2-40B4-BE49-F238E27FC236}">
              <a16:creationId xmlns:a16="http://schemas.microsoft.com/office/drawing/2014/main" id="{A13E4F64-9088-4A0C-924E-F4DC4E10AA5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0" name="TextBox 7689">
          <a:extLst>
            <a:ext uri="{FF2B5EF4-FFF2-40B4-BE49-F238E27FC236}">
              <a16:creationId xmlns:a16="http://schemas.microsoft.com/office/drawing/2014/main" id="{4986DE02-9B21-43A9-8B04-067684DB5C2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1" name="TextBox 7690">
          <a:extLst>
            <a:ext uri="{FF2B5EF4-FFF2-40B4-BE49-F238E27FC236}">
              <a16:creationId xmlns:a16="http://schemas.microsoft.com/office/drawing/2014/main" id="{B972BFB0-4004-46BE-B2D6-7FB70B18739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2" name="TextBox 7691">
          <a:extLst>
            <a:ext uri="{FF2B5EF4-FFF2-40B4-BE49-F238E27FC236}">
              <a16:creationId xmlns:a16="http://schemas.microsoft.com/office/drawing/2014/main" id="{392E4FC4-3C79-41D5-AFBE-B9E31E6C80A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3" name="TextBox 7692">
          <a:extLst>
            <a:ext uri="{FF2B5EF4-FFF2-40B4-BE49-F238E27FC236}">
              <a16:creationId xmlns:a16="http://schemas.microsoft.com/office/drawing/2014/main" id="{101C10DA-9D38-4752-A4EA-565C81B60A7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4" name="TextBox 7693">
          <a:extLst>
            <a:ext uri="{FF2B5EF4-FFF2-40B4-BE49-F238E27FC236}">
              <a16:creationId xmlns:a16="http://schemas.microsoft.com/office/drawing/2014/main" id="{81402A75-C973-4826-BEBF-C16B2015CB1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5" name="TextBox 7694">
          <a:extLst>
            <a:ext uri="{FF2B5EF4-FFF2-40B4-BE49-F238E27FC236}">
              <a16:creationId xmlns:a16="http://schemas.microsoft.com/office/drawing/2014/main" id="{0B3A112E-A1D6-4B50-B605-8DCC46CB523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6" name="TextBox 7695">
          <a:extLst>
            <a:ext uri="{FF2B5EF4-FFF2-40B4-BE49-F238E27FC236}">
              <a16:creationId xmlns:a16="http://schemas.microsoft.com/office/drawing/2014/main" id="{741A50BC-301F-416D-BE1D-FE639514CA9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7" name="TextBox 7696">
          <a:extLst>
            <a:ext uri="{FF2B5EF4-FFF2-40B4-BE49-F238E27FC236}">
              <a16:creationId xmlns:a16="http://schemas.microsoft.com/office/drawing/2014/main" id="{849BC84E-64F3-4995-A685-05ACE380C0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8" name="TextBox 7697">
          <a:extLst>
            <a:ext uri="{FF2B5EF4-FFF2-40B4-BE49-F238E27FC236}">
              <a16:creationId xmlns:a16="http://schemas.microsoft.com/office/drawing/2014/main" id="{941D1027-8B25-4E19-A6AE-215CB44B172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9" name="TextBox 7698">
          <a:extLst>
            <a:ext uri="{FF2B5EF4-FFF2-40B4-BE49-F238E27FC236}">
              <a16:creationId xmlns:a16="http://schemas.microsoft.com/office/drawing/2014/main" id="{3A329060-B8AD-43AB-AFFB-1EED71A6668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0" name="TextBox 7699">
          <a:extLst>
            <a:ext uri="{FF2B5EF4-FFF2-40B4-BE49-F238E27FC236}">
              <a16:creationId xmlns:a16="http://schemas.microsoft.com/office/drawing/2014/main" id="{D6A2C816-3BE7-4FE0-AEC8-107327988F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1" name="TextBox 7700">
          <a:extLst>
            <a:ext uri="{FF2B5EF4-FFF2-40B4-BE49-F238E27FC236}">
              <a16:creationId xmlns:a16="http://schemas.microsoft.com/office/drawing/2014/main" id="{2EEA0C5A-EABC-45E4-B01B-61636CF6871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2" name="TextBox 7701">
          <a:extLst>
            <a:ext uri="{FF2B5EF4-FFF2-40B4-BE49-F238E27FC236}">
              <a16:creationId xmlns:a16="http://schemas.microsoft.com/office/drawing/2014/main" id="{DD91B54F-6D1B-4CFF-A2BB-92ADFFDAA23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3" name="TextBox 7702">
          <a:extLst>
            <a:ext uri="{FF2B5EF4-FFF2-40B4-BE49-F238E27FC236}">
              <a16:creationId xmlns:a16="http://schemas.microsoft.com/office/drawing/2014/main" id="{274DA796-13C6-4039-A7FE-9AB0E391F1A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4" name="TextBox 7703">
          <a:extLst>
            <a:ext uri="{FF2B5EF4-FFF2-40B4-BE49-F238E27FC236}">
              <a16:creationId xmlns:a16="http://schemas.microsoft.com/office/drawing/2014/main" id="{CBA69AB5-222E-4C79-B99E-743FE2DF38C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5" name="TextBox 7704">
          <a:extLst>
            <a:ext uri="{FF2B5EF4-FFF2-40B4-BE49-F238E27FC236}">
              <a16:creationId xmlns:a16="http://schemas.microsoft.com/office/drawing/2014/main" id="{1207F303-74F1-4159-B1D8-634B26A1D17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6" name="TextBox 7705">
          <a:extLst>
            <a:ext uri="{FF2B5EF4-FFF2-40B4-BE49-F238E27FC236}">
              <a16:creationId xmlns:a16="http://schemas.microsoft.com/office/drawing/2014/main" id="{EB27E31F-4D08-4AE6-9B05-846B9347A7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7" name="TextBox 7706">
          <a:extLst>
            <a:ext uri="{FF2B5EF4-FFF2-40B4-BE49-F238E27FC236}">
              <a16:creationId xmlns:a16="http://schemas.microsoft.com/office/drawing/2014/main" id="{639650CD-D746-4AD1-8859-E159CBE0458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8" name="TextBox 7707">
          <a:extLst>
            <a:ext uri="{FF2B5EF4-FFF2-40B4-BE49-F238E27FC236}">
              <a16:creationId xmlns:a16="http://schemas.microsoft.com/office/drawing/2014/main" id="{09B096E8-2AC1-4302-8E54-744ABDA93F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9" name="TextBox 7708">
          <a:extLst>
            <a:ext uri="{FF2B5EF4-FFF2-40B4-BE49-F238E27FC236}">
              <a16:creationId xmlns:a16="http://schemas.microsoft.com/office/drawing/2014/main" id="{35ACC664-733F-491A-AADC-93F120D1130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0" name="TextBox 7709">
          <a:extLst>
            <a:ext uri="{FF2B5EF4-FFF2-40B4-BE49-F238E27FC236}">
              <a16:creationId xmlns:a16="http://schemas.microsoft.com/office/drawing/2014/main" id="{879D2B12-86C4-4CE2-92BB-2814988E3CC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1" name="TextBox 7710">
          <a:extLst>
            <a:ext uri="{FF2B5EF4-FFF2-40B4-BE49-F238E27FC236}">
              <a16:creationId xmlns:a16="http://schemas.microsoft.com/office/drawing/2014/main" id="{9735ECE8-A897-4676-8033-C48732356ED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2" name="TextBox 7711">
          <a:extLst>
            <a:ext uri="{FF2B5EF4-FFF2-40B4-BE49-F238E27FC236}">
              <a16:creationId xmlns:a16="http://schemas.microsoft.com/office/drawing/2014/main" id="{C0EFF376-3564-4BF7-94AD-429312BAEC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3" name="TextBox 7712">
          <a:extLst>
            <a:ext uri="{FF2B5EF4-FFF2-40B4-BE49-F238E27FC236}">
              <a16:creationId xmlns:a16="http://schemas.microsoft.com/office/drawing/2014/main" id="{76FF8170-E077-4E07-865D-E7F0C14B135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4" name="TextBox 7713">
          <a:extLst>
            <a:ext uri="{FF2B5EF4-FFF2-40B4-BE49-F238E27FC236}">
              <a16:creationId xmlns:a16="http://schemas.microsoft.com/office/drawing/2014/main" id="{74AB49CB-7AB1-40AF-AC51-A167FEA2DC7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5" name="TextBox 7714">
          <a:extLst>
            <a:ext uri="{FF2B5EF4-FFF2-40B4-BE49-F238E27FC236}">
              <a16:creationId xmlns:a16="http://schemas.microsoft.com/office/drawing/2014/main" id="{701A3A89-DE57-4596-B009-10FF5A81F39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6" name="TextBox 7715">
          <a:extLst>
            <a:ext uri="{FF2B5EF4-FFF2-40B4-BE49-F238E27FC236}">
              <a16:creationId xmlns:a16="http://schemas.microsoft.com/office/drawing/2014/main" id="{DF8CA561-0EA9-48B4-B5FE-85B622E6197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7" name="TextBox 7716">
          <a:extLst>
            <a:ext uri="{FF2B5EF4-FFF2-40B4-BE49-F238E27FC236}">
              <a16:creationId xmlns:a16="http://schemas.microsoft.com/office/drawing/2014/main" id="{C1F764CA-4C7D-4C30-BBE1-0670B8D1D4F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8" name="TextBox 7717">
          <a:extLst>
            <a:ext uri="{FF2B5EF4-FFF2-40B4-BE49-F238E27FC236}">
              <a16:creationId xmlns:a16="http://schemas.microsoft.com/office/drawing/2014/main" id="{438EFCB7-8102-4501-97DA-0CBC9A19F5F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9" name="TextBox 7718">
          <a:extLst>
            <a:ext uri="{FF2B5EF4-FFF2-40B4-BE49-F238E27FC236}">
              <a16:creationId xmlns:a16="http://schemas.microsoft.com/office/drawing/2014/main" id="{D5C18406-72FF-4394-A674-B48FC26872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0" name="TextBox 7719">
          <a:extLst>
            <a:ext uri="{FF2B5EF4-FFF2-40B4-BE49-F238E27FC236}">
              <a16:creationId xmlns:a16="http://schemas.microsoft.com/office/drawing/2014/main" id="{532240D9-9DC7-4615-BC28-9446CBCF9F6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1" name="TextBox 7720">
          <a:extLst>
            <a:ext uri="{FF2B5EF4-FFF2-40B4-BE49-F238E27FC236}">
              <a16:creationId xmlns:a16="http://schemas.microsoft.com/office/drawing/2014/main" id="{6E31C5D1-9116-4467-BED7-D10F1C920EA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2" name="TextBox 7721">
          <a:extLst>
            <a:ext uri="{FF2B5EF4-FFF2-40B4-BE49-F238E27FC236}">
              <a16:creationId xmlns:a16="http://schemas.microsoft.com/office/drawing/2014/main" id="{9E3A24AB-74D1-4771-B48D-91C2612E0D8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3" name="TextBox 7722">
          <a:extLst>
            <a:ext uri="{FF2B5EF4-FFF2-40B4-BE49-F238E27FC236}">
              <a16:creationId xmlns:a16="http://schemas.microsoft.com/office/drawing/2014/main" id="{1E7F1FB1-FFF2-4D88-BCDD-94BF94BC9D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4" name="TextBox 7723">
          <a:extLst>
            <a:ext uri="{FF2B5EF4-FFF2-40B4-BE49-F238E27FC236}">
              <a16:creationId xmlns:a16="http://schemas.microsoft.com/office/drawing/2014/main" id="{DE9E48F9-0AA8-4B78-BFB8-94C9D0AB40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5" name="TextBox 7724">
          <a:extLst>
            <a:ext uri="{FF2B5EF4-FFF2-40B4-BE49-F238E27FC236}">
              <a16:creationId xmlns:a16="http://schemas.microsoft.com/office/drawing/2014/main" id="{B432B73D-C525-4C9D-AC96-F0D203F03D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6" name="TextBox 7725">
          <a:extLst>
            <a:ext uri="{FF2B5EF4-FFF2-40B4-BE49-F238E27FC236}">
              <a16:creationId xmlns:a16="http://schemas.microsoft.com/office/drawing/2014/main" id="{ED40FF59-7E25-4A35-AF59-D5A34C13BF7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7" name="TextBox 7726">
          <a:extLst>
            <a:ext uri="{FF2B5EF4-FFF2-40B4-BE49-F238E27FC236}">
              <a16:creationId xmlns:a16="http://schemas.microsoft.com/office/drawing/2014/main" id="{12C4B626-4BC4-4290-B256-7F9A564DF5B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8" name="TextBox 7727">
          <a:extLst>
            <a:ext uri="{FF2B5EF4-FFF2-40B4-BE49-F238E27FC236}">
              <a16:creationId xmlns:a16="http://schemas.microsoft.com/office/drawing/2014/main" id="{4FDD61BA-2D55-45D0-8BCA-01A50D234E4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9" name="TextBox 7728">
          <a:extLst>
            <a:ext uri="{FF2B5EF4-FFF2-40B4-BE49-F238E27FC236}">
              <a16:creationId xmlns:a16="http://schemas.microsoft.com/office/drawing/2014/main" id="{9DB20525-E8C5-461C-B784-771DBA437C2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0" name="TextBox 7729">
          <a:extLst>
            <a:ext uri="{FF2B5EF4-FFF2-40B4-BE49-F238E27FC236}">
              <a16:creationId xmlns:a16="http://schemas.microsoft.com/office/drawing/2014/main" id="{77303EB6-48A4-4E62-8C60-4B96A06352C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1" name="TextBox 7730">
          <a:extLst>
            <a:ext uri="{FF2B5EF4-FFF2-40B4-BE49-F238E27FC236}">
              <a16:creationId xmlns:a16="http://schemas.microsoft.com/office/drawing/2014/main" id="{B28E737B-3EB5-403F-B896-B3CFDA61912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2" name="TextBox 7731">
          <a:extLst>
            <a:ext uri="{FF2B5EF4-FFF2-40B4-BE49-F238E27FC236}">
              <a16:creationId xmlns:a16="http://schemas.microsoft.com/office/drawing/2014/main" id="{D76478CC-AEE2-4BB0-AD57-25673FFB428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3" name="TextBox 7732">
          <a:extLst>
            <a:ext uri="{FF2B5EF4-FFF2-40B4-BE49-F238E27FC236}">
              <a16:creationId xmlns:a16="http://schemas.microsoft.com/office/drawing/2014/main" id="{D3170416-6463-42AE-97DD-07E2C1FF74A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4" name="TextBox 7733">
          <a:extLst>
            <a:ext uri="{FF2B5EF4-FFF2-40B4-BE49-F238E27FC236}">
              <a16:creationId xmlns:a16="http://schemas.microsoft.com/office/drawing/2014/main" id="{53B67AC7-7AD2-4EE9-88F2-DA4A94B94D7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5" name="TextBox 7734">
          <a:extLst>
            <a:ext uri="{FF2B5EF4-FFF2-40B4-BE49-F238E27FC236}">
              <a16:creationId xmlns:a16="http://schemas.microsoft.com/office/drawing/2014/main" id="{E4DF6F5E-2E9C-40F1-83FE-3E1072DB6E0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6" name="TextBox 7735">
          <a:extLst>
            <a:ext uri="{FF2B5EF4-FFF2-40B4-BE49-F238E27FC236}">
              <a16:creationId xmlns:a16="http://schemas.microsoft.com/office/drawing/2014/main" id="{550A7614-B87C-4CA4-BA44-A687A0F81E3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7" name="TextBox 7736">
          <a:extLst>
            <a:ext uri="{FF2B5EF4-FFF2-40B4-BE49-F238E27FC236}">
              <a16:creationId xmlns:a16="http://schemas.microsoft.com/office/drawing/2014/main" id="{FB7C9C51-2352-4657-A710-629E6C54BA8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8" name="TextBox 7737">
          <a:extLst>
            <a:ext uri="{FF2B5EF4-FFF2-40B4-BE49-F238E27FC236}">
              <a16:creationId xmlns:a16="http://schemas.microsoft.com/office/drawing/2014/main" id="{A6E73E96-881D-4303-A07D-C7C6139743E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9" name="TextBox 7738">
          <a:extLst>
            <a:ext uri="{FF2B5EF4-FFF2-40B4-BE49-F238E27FC236}">
              <a16:creationId xmlns:a16="http://schemas.microsoft.com/office/drawing/2014/main" id="{DEFF60D9-F053-4EDA-AB5D-C8D2BA99FF4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0" name="TextBox 7739">
          <a:extLst>
            <a:ext uri="{FF2B5EF4-FFF2-40B4-BE49-F238E27FC236}">
              <a16:creationId xmlns:a16="http://schemas.microsoft.com/office/drawing/2014/main" id="{E7A4DF18-F35E-425C-8CCF-E9144265D4B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1" name="TextBox 7740">
          <a:extLst>
            <a:ext uri="{FF2B5EF4-FFF2-40B4-BE49-F238E27FC236}">
              <a16:creationId xmlns:a16="http://schemas.microsoft.com/office/drawing/2014/main" id="{0A42F939-2E6B-41EE-A324-BE6ACC22A89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2" name="TextBox 7741">
          <a:extLst>
            <a:ext uri="{FF2B5EF4-FFF2-40B4-BE49-F238E27FC236}">
              <a16:creationId xmlns:a16="http://schemas.microsoft.com/office/drawing/2014/main" id="{98DC6C56-A7F1-42A0-A319-23EE216A17A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3" name="TextBox 7742">
          <a:extLst>
            <a:ext uri="{FF2B5EF4-FFF2-40B4-BE49-F238E27FC236}">
              <a16:creationId xmlns:a16="http://schemas.microsoft.com/office/drawing/2014/main" id="{E8697914-0DEB-4F56-9EC3-9990CCC7C1C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4" name="TextBox 7743">
          <a:extLst>
            <a:ext uri="{FF2B5EF4-FFF2-40B4-BE49-F238E27FC236}">
              <a16:creationId xmlns:a16="http://schemas.microsoft.com/office/drawing/2014/main" id="{87B863DB-3DAD-461C-AD1C-4D4944BFEE7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5" name="TextBox 7744">
          <a:extLst>
            <a:ext uri="{FF2B5EF4-FFF2-40B4-BE49-F238E27FC236}">
              <a16:creationId xmlns:a16="http://schemas.microsoft.com/office/drawing/2014/main" id="{93BA22CE-8598-4A0A-8538-0EA0A23D3AD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6" name="TextBox 7745">
          <a:extLst>
            <a:ext uri="{FF2B5EF4-FFF2-40B4-BE49-F238E27FC236}">
              <a16:creationId xmlns:a16="http://schemas.microsoft.com/office/drawing/2014/main" id="{C4AE16AA-F1BD-4C9B-842C-809F1FABEB9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7" name="TextBox 7746">
          <a:extLst>
            <a:ext uri="{FF2B5EF4-FFF2-40B4-BE49-F238E27FC236}">
              <a16:creationId xmlns:a16="http://schemas.microsoft.com/office/drawing/2014/main" id="{FE02A93D-1A2A-4266-A838-59A811642A7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8" name="TextBox 7747">
          <a:extLst>
            <a:ext uri="{FF2B5EF4-FFF2-40B4-BE49-F238E27FC236}">
              <a16:creationId xmlns:a16="http://schemas.microsoft.com/office/drawing/2014/main" id="{C9E9E5DB-4833-424A-90A3-C3D07E1B869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9" name="TextBox 7748">
          <a:extLst>
            <a:ext uri="{FF2B5EF4-FFF2-40B4-BE49-F238E27FC236}">
              <a16:creationId xmlns:a16="http://schemas.microsoft.com/office/drawing/2014/main" id="{46817B2E-B4B8-4312-A507-A037907F574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0" name="TextBox 7749">
          <a:extLst>
            <a:ext uri="{FF2B5EF4-FFF2-40B4-BE49-F238E27FC236}">
              <a16:creationId xmlns:a16="http://schemas.microsoft.com/office/drawing/2014/main" id="{A635911D-1D98-4F57-99C0-B0337CB4C7A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1" name="TextBox 7750">
          <a:extLst>
            <a:ext uri="{FF2B5EF4-FFF2-40B4-BE49-F238E27FC236}">
              <a16:creationId xmlns:a16="http://schemas.microsoft.com/office/drawing/2014/main" id="{123F1FD3-3584-4038-A22C-22988FCA197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2" name="TextBox 7751">
          <a:extLst>
            <a:ext uri="{FF2B5EF4-FFF2-40B4-BE49-F238E27FC236}">
              <a16:creationId xmlns:a16="http://schemas.microsoft.com/office/drawing/2014/main" id="{FCCFE18D-B257-4144-95E3-1DFC2621B1F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3" name="TextBox 7752">
          <a:extLst>
            <a:ext uri="{FF2B5EF4-FFF2-40B4-BE49-F238E27FC236}">
              <a16:creationId xmlns:a16="http://schemas.microsoft.com/office/drawing/2014/main" id="{FB6386B5-A001-4EDE-93CC-98D8FCF050F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4" name="TextBox 7753">
          <a:extLst>
            <a:ext uri="{FF2B5EF4-FFF2-40B4-BE49-F238E27FC236}">
              <a16:creationId xmlns:a16="http://schemas.microsoft.com/office/drawing/2014/main" id="{6970BFFA-7A5F-48A0-B85B-B9E60E64F4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5" name="TextBox 7754">
          <a:extLst>
            <a:ext uri="{FF2B5EF4-FFF2-40B4-BE49-F238E27FC236}">
              <a16:creationId xmlns:a16="http://schemas.microsoft.com/office/drawing/2014/main" id="{2FD3B4A9-37E2-4EC6-B3C7-9C973DDDB76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6" name="TextBox 7755">
          <a:extLst>
            <a:ext uri="{FF2B5EF4-FFF2-40B4-BE49-F238E27FC236}">
              <a16:creationId xmlns:a16="http://schemas.microsoft.com/office/drawing/2014/main" id="{B964B7EA-DD5B-497E-A2DE-97B304B410E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7" name="TextBox 7756">
          <a:extLst>
            <a:ext uri="{FF2B5EF4-FFF2-40B4-BE49-F238E27FC236}">
              <a16:creationId xmlns:a16="http://schemas.microsoft.com/office/drawing/2014/main" id="{3704E8AD-B323-475C-A9A4-74FF65BE8A9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8" name="TextBox 7757">
          <a:extLst>
            <a:ext uri="{FF2B5EF4-FFF2-40B4-BE49-F238E27FC236}">
              <a16:creationId xmlns:a16="http://schemas.microsoft.com/office/drawing/2014/main" id="{39F7D1B0-BA04-4731-B25B-BDE9CD923FF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9" name="TextBox 7758">
          <a:extLst>
            <a:ext uri="{FF2B5EF4-FFF2-40B4-BE49-F238E27FC236}">
              <a16:creationId xmlns:a16="http://schemas.microsoft.com/office/drawing/2014/main" id="{19D52B79-1C64-40C9-A1DB-0DB78CBAFCD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0" name="TextBox 7759">
          <a:extLst>
            <a:ext uri="{FF2B5EF4-FFF2-40B4-BE49-F238E27FC236}">
              <a16:creationId xmlns:a16="http://schemas.microsoft.com/office/drawing/2014/main" id="{C21D6354-F787-47FB-B947-474881F4120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1" name="TextBox 7760">
          <a:extLst>
            <a:ext uri="{FF2B5EF4-FFF2-40B4-BE49-F238E27FC236}">
              <a16:creationId xmlns:a16="http://schemas.microsoft.com/office/drawing/2014/main" id="{ABBAE9F7-5A3F-477D-9BE8-9C4DA35239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2" name="TextBox 7761">
          <a:extLst>
            <a:ext uri="{FF2B5EF4-FFF2-40B4-BE49-F238E27FC236}">
              <a16:creationId xmlns:a16="http://schemas.microsoft.com/office/drawing/2014/main" id="{C01717DC-B101-4564-9FFE-9D1034F8551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3" name="TextBox 7762">
          <a:extLst>
            <a:ext uri="{FF2B5EF4-FFF2-40B4-BE49-F238E27FC236}">
              <a16:creationId xmlns:a16="http://schemas.microsoft.com/office/drawing/2014/main" id="{0AE5965C-EA5D-457D-B618-58593A8036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4" name="TextBox 7763">
          <a:extLst>
            <a:ext uri="{FF2B5EF4-FFF2-40B4-BE49-F238E27FC236}">
              <a16:creationId xmlns:a16="http://schemas.microsoft.com/office/drawing/2014/main" id="{98ADF741-CD55-479B-9567-E2D44B27FBF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5" name="TextBox 7764">
          <a:extLst>
            <a:ext uri="{FF2B5EF4-FFF2-40B4-BE49-F238E27FC236}">
              <a16:creationId xmlns:a16="http://schemas.microsoft.com/office/drawing/2014/main" id="{B1F94FB5-373F-4A22-BF8C-AC18ACD1D2D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6" name="TextBox 7765">
          <a:extLst>
            <a:ext uri="{FF2B5EF4-FFF2-40B4-BE49-F238E27FC236}">
              <a16:creationId xmlns:a16="http://schemas.microsoft.com/office/drawing/2014/main" id="{7FD69387-32B8-4C57-898B-6CEF5BE46F0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7" name="TextBox 7766">
          <a:extLst>
            <a:ext uri="{FF2B5EF4-FFF2-40B4-BE49-F238E27FC236}">
              <a16:creationId xmlns:a16="http://schemas.microsoft.com/office/drawing/2014/main" id="{B1DA5E4B-3189-4F3E-9269-5807D8F0C63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8" name="TextBox 7767">
          <a:extLst>
            <a:ext uri="{FF2B5EF4-FFF2-40B4-BE49-F238E27FC236}">
              <a16:creationId xmlns:a16="http://schemas.microsoft.com/office/drawing/2014/main" id="{C69E09D7-5A13-422F-96A9-F111C09A56F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9" name="TextBox 7768">
          <a:extLst>
            <a:ext uri="{FF2B5EF4-FFF2-40B4-BE49-F238E27FC236}">
              <a16:creationId xmlns:a16="http://schemas.microsoft.com/office/drawing/2014/main" id="{01700B22-AEE6-4843-8333-7B1029C29E6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0" name="TextBox 7769">
          <a:extLst>
            <a:ext uri="{FF2B5EF4-FFF2-40B4-BE49-F238E27FC236}">
              <a16:creationId xmlns:a16="http://schemas.microsoft.com/office/drawing/2014/main" id="{6FFFF02B-A8CD-4898-A9E0-557686A6D94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1" name="TextBox 7770">
          <a:extLst>
            <a:ext uri="{FF2B5EF4-FFF2-40B4-BE49-F238E27FC236}">
              <a16:creationId xmlns:a16="http://schemas.microsoft.com/office/drawing/2014/main" id="{A94EE914-C212-4474-B69F-F761E88BCDF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2" name="TextBox 7771">
          <a:extLst>
            <a:ext uri="{FF2B5EF4-FFF2-40B4-BE49-F238E27FC236}">
              <a16:creationId xmlns:a16="http://schemas.microsoft.com/office/drawing/2014/main" id="{0B2D0121-B9A0-4105-B530-AAEF9547C0E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3" name="TextBox 7772">
          <a:extLst>
            <a:ext uri="{FF2B5EF4-FFF2-40B4-BE49-F238E27FC236}">
              <a16:creationId xmlns:a16="http://schemas.microsoft.com/office/drawing/2014/main" id="{9D4B3505-71E4-43DA-9251-13233E8465E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4" name="TextBox 7773">
          <a:extLst>
            <a:ext uri="{FF2B5EF4-FFF2-40B4-BE49-F238E27FC236}">
              <a16:creationId xmlns:a16="http://schemas.microsoft.com/office/drawing/2014/main" id="{0B820AB7-969B-441C-9112-E7EC5EFC74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5" name="TextBox 7774">
          <a:extLst>
            <a:ext uri="{FF2B5EF4-FFF2-40B4-BE49-F238E27FC236}">
              <a16:creationId xmlns:a16="http://schemas.microsoft.com/office/drawing/2014/main" id="{AA3DB287-30D0-4463-A3E3-9F3E18199B1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6" name="TextBox 7775">
          <a:extLst>
            <a:ext uri="{FF2B5EF4-FFF2-40B4-BE49-F238E27FC236}">
              <a16:creationId xmlns:a16="http://schemas.microsoft.com/office/drawing/2014/main" id="{1BC4B36C-A20E-401B-AAAE-6146BB43EAF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7" name="TextBox 7776">
          <a:extLst>
            <a:ext uri="{FF2B5EF4-FFF2-40B4-BE49-F238E27FC236}">
              <a16:creationId xmlns:a16="http://schemas.microsoft.com/office/drawing/2014/main" id="{6FD2B26B-DA8B-4833-A2C2-B81889EAFE6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8" name="TextBox 7777">
          <a:extLst>
            <a:ext uri="{FF2B5EF4-FFF2-40B4-BE49-F238E27FC236}">
              <a16:creationId xmlns:a16="http://schemas.microsoft.com/office/drawing/2014/main" id="{68056A27-0330-4B88-8A50-9A47C707A9F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9" name="TextBox 7778">
          <a:extLst>
            <a:ext uri="{FF2B5EF4-FFF2-40B4-BE49-F238E27FC236}">
              <a16:creationId xmlns:a16="http://schemas.microsoft.com/office/drawing/2014/main" id="{C5FD75F5-C4AA-4338-9901-12093690A9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0" name="TextBox 7779">
          <a:extLst>
            <a:ext uri="{FF2B5EF4-FFF2-40B4-BE49-F238E27FC236}">
              <a16:creationId xmlns:a16="http://schemas.microsoft.com/office/drawing/2014/main" id="{7777A466-A3F7-4043-B627-AD5F6DB7AE2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1" name="TextBox 7780">
          <a:extLst>
            <a:ext uri="{FF2B5EF4-FFF2-40B4-BE49-F238E27FC236}">
              <a16:creationId xmlns:a16="http://schemas.microsoft.com/office/drawing/2014/main" id="{0E2B7718-8DC8-4752-99EB-8C0488B5156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2" name="TextBox 7781">
          <a:extLst>
            <a:ext uri="{FF2B5EF4-FFF2-40B4-BE49-F238E27FC236}">
              <a16:creationId xmlns:a16="http://schemas.microsoft.com/office/drawing/2014/main" id="{BDA6BE65-AF4A-41DC-B6D8-E037109132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3" name="TextBox 7782">
          <a:extLst>
            <a:ext uri="{FF2B5EF4-FFF2-40B4-BE49-F238E27FC236}">
              <a16:creationId xmlns:a16="http://schemas.microsoft.com/office/drawing/2014/main" id="{D9E81FAF-6C1A-45A7-952A-F35FB1E591E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4" name="TextBox 7783">
          <a:extLst>
            <a:ext uri="{FF2B5EF4-FFF2-40B4-BE49-F238E27FC236}">
              <a16:creationId xmlns:a16="http://schemas.microsoft.com/office/drawing/2014/main" id="{E800D848-F988-46DB-B554-70C9EEDE5C0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5" name="TextBox 7784">
          <a:extLst>
            <a:ext uri="{FF2B5EF4-FFF2-40B4-BE49-F238E27FC236}">
              <a16:creationId xmlns:a16="http://schemas.microsoft.com/office/drawing/2014/main" id="{627476BA-ABAE-4740-9461-716DA391497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6" name="TextBox 7785">
          <a:extLst>
            <a:ext uri="{FF2B5EF4-FFF2-40B4-BE49-F238E27FC236}">
              <a16:creationId xmlns:a16="http://schemas.microsoft.com/office/drawing/2014/main" id="{307F13AC-E282-4D20-9C24-14ED210E83B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7" name="TextBox 7786">
          <a:extLst>
            <a:ext uri="{FF2B5EF4-FFF2-40B4-BE49-F238E27FC236}">
              <a16:creationId xmlns:a16="http://schemas.microsoft.com/office/drawing/2014/main" id="{16385AE5-F154-45DC-ADED-9A45DC47AFE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8" name="TextBox 7787">
          <a:extLst>
            <a:ext uri="{FF2B5EF4-FFF2-40B4-BE49-F238E27FC236}">
              <a16:creationId xmlns:a16="http://schemas.microsoft.com/office/drawing/2014/main" id="{592D4C07-67F1-4128-B05F-158895107B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9" name="TextBox 7788">
          <a:extLst>
            <a:ext uri="{FF2B5EF4-FFF2-40B4-BE49-F238E27FC236}">
              <a16:creationId xmlns:a16="http://schemas.microsoft.com/office/drawing/2014/main" id="{9F1DA479-B439-4E14-B1C0-296C2938C7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0" name="TextBox 7789">
          <a:extLst>
            <a:ext uri="{FF2B5EF4-FFF2-40B4-BE49-F238E27FC236}">
              <a16:creationId xmlns:a16="http://schemas.microsoft.com/office/drawing/2014/main" id="{AAE29C29-C7BF-4239-B87A-AEBB6CB75A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1" name="TextBox 7790">
          <a:extLst>
            <a:ext uri="{FF2B5EF4-FFF2-40B4-BE49-F238E27FC236}">
              <a16:creationId xmlns:a16="http://schemas.microsoft.com/office/drawing/2014/main" id="{38948450-D017-4B77-9331-FFDBC03A26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2" name="TextBox 7791">
          <a:extLst>
            <a:ext uri="{FF2B5EF4-FFF2-40B4-BE49-F238E27FC236}">
              <a16:creationId xmlns:a16="http://schemas.microsoft.com/office/drawing/2014/main" id="{57F095CD-E205-47AE-BA5B-6471EEDB28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3" name="TextBox 7792">
          <a:extLst>
            <a:ext uri="{FF2B5EF4-FFF2-40B4-BE49-F238E27FC236}">
              <a16:creationId xmlns:a16="http://schemas.microsoft.com/office/drawing/2014/main" id="{50C0A037-16B7-48FF-986A-8130951A8B0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4" name="TextBox 7793">
          <a:extLst>
            <a:ext uri="{FF2B5EF4-FFF2-40B4-BE49-F238E27FC236}">
              <a16:creationId xmlns:a16="http://schemas.microsoft.com/office/drawing/2014/main" id="{08131462-E1C9-491A-A5C9-158A9F55F52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5" name="TextBox 7794">
          <a:extLst>
            <a:ext uri="{FF2B5EF4-FFF2-40B4-BE49-F238E27FC236}">
              <a16:creationId xmlns:a16="http://schemas.microsoft.com/office/drawing/2014/main" id="{09640115-C021-4DED-AFA2-49B5BA52635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6" name="TextBox 7795">
          <a:extLst>
            <a:ext uri="{FF2B5EF4-FFF2-40B4-BE49-F238E27FC236}">
              <a16:creationId xmlns:a16="http://schemas.microsoft.com/office/drawing/2014/main" id="{7697F054-1DEE-4B59-9305-DA09E623E4F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7" name="TextBox 7796">
          <a:extLst>
            <a:ext uri="{FF2B5EF4-FFF2-40B4-BE49-F238E27FC236}">
              <a16:creationId xmlns:a16="http://schemas.microsoft.com/office/drawing/2014/main" id="{807C16CD-AECD-4169-892F-42EC5A5A644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8" name="TextBox 7797">
          <a:extLst>
            <a:ext uri="{FF2B5EF4-FFF2-40B4-BE49-F238E27FC236}">
              <a16:creationId xmlns:a16="http://schemas.microsoft.com/office/drawing/2014/main" id="{F437460E-8C91-4890-8F11-12494F7E62C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9" name="TextBox 7798">
          <a:extLst>
            <a:ext uri="{FF2B5EF4-FFF2-40B4-BE49-F238E27FC236}">
              <a16:creationId xmlns:a16="http://schemas.microsoft.com/office/drawing/2014/main" id="{7D324FA9-F8B6-454A-9E23-F287C01C2F0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0" name="TextBox 7799">
          <a:extLst>
            <a:ext uri="{FF2B5EF4-FFF2-40B4-BE49-F238E27FC236}">
              <a16:creationId xmlns:a16="http://schemas.microsoft.com/office/drawing/2014/main" id="{DF09CBAE-5AB6-4DF2-8057-4AC29CECA7F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1" name="TextBox 7800">
          <a:extLst>
            <a:ext uri="{FF2B5EF4-FFF2-40B4-BE49-F238E27FC236}">
              <a16:creationId xmlns:a16="http://schemas.microsoft.com/office/drawing/2014/main" id="{A5BA802D-08FA-4B3F-AAA5-3B840B9D890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2" name="TextBox 7801">
          <a:extLst>
            <a:ext uri="{FF2B5EF4-FFF2-40B4-BE49-F238E27FC236}">
              <a16:creationId xmlns:a16="http://schemas.microsoft.com/office/drawing/2014/main" id="{BBF0EFD5-6D2B-4D33-8083-F1821721ECF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3" name="TextBox 7802">
          <a:extLst>
            <a:ext uri="{FF2B5EF4-FFF2-40B4-BE49-F238E27FC236}">
              <a16:creationId xmlns:a16="http://schemas.microsoft.com/office/drawing/2014/main" id="{7A174757-327E-4184-874E-E306521ADF1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4" name="TextBox 7803">
          <a:extLst>
            <a:ext uri="{FF2B5EF4-FFF2-40B4-BE49-F238E27FC236}">
              <a16:creationId xmlns:a16="http://schemas.microsoft.com/office/drawing/2014/main" id="{04B0367A-3105-4AC5-B817-37F6494BD36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5" name="TextBox 7804">
          <a:extLst>
            <a:ext uri="{FF2B5EF4-FFF2-40B4-BE49-F238E27FC236}">
              <a16:creationId xmlns:a16="http://schemas.microsoft.com/office/drawing/2014/main" id="{210776E7-BFBA-4E29-8146-6C83D8C958E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6" name="TextBox 7805">
          <a:extLst>
            <a:ext uri="{FF2B5EF4-FFF2-40B4-BE49-F238E27FC236}">
              <a16:creationId xmlns:a16="http://schemas.microsoft.com/office/drawing/2014/main" id="{104EF252-B8E7-4591-8AF5-65CA0B483CD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7" name="TextBox 7806">
          <a:extLst>
            <a:ext uri="{FF2B5EF4-FFF2-40B4-BE49-F238E27FC236}">
              <a16:creationId xmlns:a16="http://schemas.microsoft.com/office/drawing/2014/main" id="{22701CF6-5D37-43EA-AF6D-2BDB5818F94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8" name="TextBox 7807">
          <a:extLst>
            <a:ext uri="{FF2B5EF4-FFF2-40B4-BE49-F238E27FC236}">
              <a16:creationId xmlns:a16="http://schemas.microsoft.com/office/drawing/2014/main" id="{7BDED7F6-F82D-4396-B88F-A7BC5710966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9" name="TextBox 7808">
          <a:extLst>
            <a:ext uri="{FF2B5EF4-FFF2-40B4-BE49-F238E27FC236}">
              <a16:creationId xmlns:a16="http://schemas.microsoft.com/office/drawing/2014/main" id="{2B55F5F8-9F75-4305-BD0C-E014BB4F636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0" name="TextBox 7809">
          <a:extLst>
            <a:ext uri="{FF2B5EF4-FFF2-40B4-BE49-F238E27FC236}">
              <a16:creationId xmlns:a16="http://schemas.microsoft.com/office/drawing/2014/main" id="{D4AE1133-2F38-4D29-922B-0A0E9F0CB0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1" name="TextBox 7810">
          <a:extLst>
            <a:ext uri="{FF2B5EF4-FFF2-40B4-BE49-F238E27FC236}">
              <a16:creationId xmlns:a16="http://schemas.microsoft.com/office/drawing/2014/main" id="{120EF06E-42FD-45AE-B397-CC247BC0B8D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2" name="TextBox 7811">
          <a:extLst>
            <a:ext uri="{FF2B5EF4-FFF2-40B4-BE49-F238E27FC236}">
              <a16:creationId xmlns:a16="http://schemas.microsoft.com/office/drawing/2014/main" id="{1FD4CCA0-8439-4942-B93D-DAF7C7AE7ED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3" name="TextBox 7812">
          <a:extLst>
            <a:ext uri="{FF2B5EF4-FFF2-40B4-BE49-F238E27FC236}">
              <a16:creationId xmlns:a16="http://schemas.microsoft.com/office/drawing/2014/main" id="{343FACBA-92DE-4274-9F18-E3FA50B7EC5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4" name="TextBox 7813">
          <a:extLst>
            <a:ext uri="{FF2B5EF4-FFF2-40B4-BE49-F238E27FC236}">
              <a16:creationId xmlns:a16="http://schemas.microsoft.com/office/drawing/2014/main" id="{14181014-5798-4254-B6FD-2DEE1BF3A4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5" name="TextBox 7814">
          <a:extLst>
            <a:ext uri="{FF2B5EF4-FFF2-40B4-BE49-F238E27FC236}">
              <a16:creationId xmlns:a16="http://schemas.microsoft.com/office/drawing/2014/main" id="{64C441D9-050E-46AA-A392-C7BFDA525D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6" name="TextBox 7815">
          <a:extLst>
            <a:ext uri="{FF2B5EF4-FFF2-40B4-BE49-F238E27FC236}">
              <a16:creationId xmlns:a16="http://schemas.microsoft.com/office/drawing/2014/main" id="{BDFE129E-B24D-4B18-BE68-929D3B14BC3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7" name="TextBox 7816">
          <a:extLst>
            <a:ext uri="{FF2B5EF4-FFF2-40B4-BE49-F238E27FC236}">
              <a16:creationId xmlns:a16="http://schemas.microsoft.com/office/drawing/2014/main" id="{F48C8DCF-A53A-491D-94E0-52220FD175C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8" name="TextBox 7817">
          <a:extLst>
            <a:ext uri="{FF2B5EF4-FFF2-40B4-BE49-F238E27FC236}">
              <a16:creationId xmlns:a16="http://schemas.microsoft.com/office/drawing/2014/main" id="{DAD7A922-43AA-4388-B95C-6414310368C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9" name="TextBox 7818">
          <a:extLst>
            <a:ext uri="{FF2B5EF4-FFF2-40B4-BE49-F238E27FC236}">
              <a16:creationId xmlns:a16="http://schemas.microsoft.com/office/drawing/2014/main" id="{4C6BAC2C-5689-487F-AE4D-4D7BA897046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0" name="TextBox 7819">
          <a:extLst>
            <a:ext uri="{FF2B5EF4-FFF2-40B4-BE49-F238E27FC236}">
              <a16:creationId xmlns:a16="http://schemas.microsoft.com/office/drawing/2014/main" id="{6485C1C0-8CBB-44AE-BB2F-F54616A834C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1" name="TextBox 7820">
          <a:extLst>
            <a:ext uri="{FF2B5EF4-FFF2-40B4-BE49-F238E27FC236}">
              <a16:creationId xmlns:a16="http://schemas.microsoft.com/office/drawing/2014/main" id="{F0FEFF52-B53C-437E-9332-2F539DD14A2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2" name="TextBox 7821">
          <a:extLst>
            <a:ext uri="{FF2B5EF4-FFF2-40B4-BE49-F238E27FC236}">
              <a16:creationId xmlns:a16="http://schemas.microsoft.com/office/drawing/2014/main" id="{3930EC42-B139-473C-A0DD-D01AE340070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3" name="TextBox 7822">
          <a:extLst>
            <a:ext uri="{FF2B5EF4-FFF2-40B4-BE49-F238E27FC236}">
              <a16:creationId xmlns:a16="http://schemas.microsoft.com/office/drawing/2014/main" id="{ED0ED276-2A50-4C38-BAD9-18B2B8498ED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4" name="TextBox 7823">
          <a:extLst>
            <a:ext uri="{FF2B5EF4-FFF2-40B4-BE49-F238E27FC236}">
              <a16:creationId xmlns:a16="http://schemas.microsoft.com/office/drawing/2014/main" id="{AF70010D-38B8-4437-92A7-9029DD35FB9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5" name="TextBox 7824">
          <a:extLst>
            <a:ext uri="{FF2B5EF4-FFF2-40B4-BE49-F238E27FC236}">
              <a16:creationId xmlns:a16="http://schemas.microsoft.com/office/drawing/2014/main" id="{E490DD7F-A2C1-4955-BCE2-E1F924DA23B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6" name="TextBox 7825">
          <a:extLst>
            <a:ext uri="{FF2B5EF4-FFF2-40B4-BE49-F238E27FC236}">
              <a16:creationId xmlns:a16="http://schemas.microsoft.com/office/drawing/2014/main" id="{D8EBFC6E-6137-4986-A42A-7481522481C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7" name="TextBox 7826">
          <a:extLst>
            <a:ext uri="{FF2B5EF4-FFF2-40B4-BE49-F238E27FC236}">
              <a16:creationId xmlns:a16="http://schemas.microsoft.com/office/drawing/2014/main" id="{58189222-F3E5-4CA3-AD17-CBF2741E1E3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8" name="TextBox 7827">
          <a:extLst>
            <a:ext uri="{FF2B5EF4-FFF2-40B4-BE49-F238E27FC236}">
              <a16:creationId xmlns:a16="http://schemas.microsoft.com/office/drawing/2014/main" id="{D3217402-663A-41C5-A562-4C0C27EEB93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9" name="TextBox 7828">
          <a:extLst>
            <a:ext uri="{FF2B5EF4-FFF2-40B4-BE49-F238E27FC236}">
              <a16:creationId xmlns:a16="http://schemas.microsoft.com/office/drawing/2014/main" id="{AC3B38A5-973F-4847-BCBC-7871F782687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0" name="TextBox 7829">
          <a:extLst>
            <a:ext uri="{FF2B5EF4-FFF2-40B4-BE49-F238E27FC236}">
              <a16:creationId xmlns:a16="http://schemas.microsoft.com/office/drawing/2014/main" id="{83FCB7B7-96BD-4841-BA21-63A87553C1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1" name="TextBox 7830">
          <a:extLst>
            <a:ext uri="{FF2B5EF4-FFF2-40B4-BE49-F238E27FC236}">
              <a16:creationId xmlns:a16="http://schemas.microsoft.com/office/drawing/2014/main" id="{00500645-D476-40D4-9641-C540025AF27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2" name="TextBox 7831">
          <a:extLst>
            <a:ext uri="{FF2B5EF4-FFF2-40B4-BE49-F238E27FC236}">
              <a16:creationId xmlns:a16="http://schemas.microsoft.com/office/drawing/2014/main" id="{B5F6A78D-A564-4A05-82B4-D1543B2904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3" name="TextBox 7832">
          <a:extLst>
            <a:ext uri="{FF2B5EF4-FFF2-40B4-BE49-F238E27FC236}">
              <a16:creationId xmlns:a16="http://schemas.microsoft.com/office/drawing/2014/main" id="{988D2233-B198-4F38-BFE4-8ED7C339093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4" name="TextBox 7833">
          <a:extLst>
            <a:ext uri="{FF2B5EF4-FFF2-40B4-BE49-F238E27FC236}">
              <a16:creationId xmlns:a16="http://schemas.microsoft.com/office/drawing/2014/main" id="{92B4F840-FCCC-4A2B-B955-5E7D4770D43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5" name="TextBox 7834">
          <a:extLst>
            <a:ext uri="{FF2B5EF4-FFF2-40B4-BE49-F238E27FC236}">
              <a16:creationId xmlns:a16="http://schemas.microsoft.com/office/drawing/2014/main" id="{2EA44B18-4DE6-4B01-BFC5-DBF790C8F9B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6" name="TextBox 7835">
          <a:extLst>
            <a:ext uri="{FF2B5EF4-FFF2-40B4-BE49-F238E27FC236}">
              <a16:creationId xmlns:a16="http://schemas.microsoft.com/office/drawing/2014/main" id="{2AC40129-DB16-49C6-8DE0-5289037F5AB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7" name="TextBox 7836">
          <a:extLst>
            <a:ext uri="{FF2B5EF4-FFF2-40B4-BE49-F238E27FC236}">
              <a16:creationId xmlns:a16="http://schemas.microsoft.com/office/drawing/2014/main" id="{AABB5227-9925-4CB4-B582-E37F0553FEA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8" name="TextBox 7837">
          <a:extLst>
            <a:ext uri="{FF2B5EF4-FFF2-40B4-BE49-F238E27FC236}">
              <a16:creationId xmlns:a16="http://schemas.microsoft.com/office/drawing/2014/main" id="{A815F6E7-4E28-4479-BC29-3B75646EEA7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9" name="TextBox 7838">
          <a:extLst>
            <a:ext uri="{FF2B5EF4-FFF2-40B4-BE49-F238E27FC236}">
              <a16:creationId xmlns:a16="http://schemas.microsoft.com/office/drawing/2014/main" id="{090E64EC-D7EF-4146-B5A9-F02E62D979B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0" name="TextBox 7839">
          <a:extLst>
            <a:ext uri="{FF2B5EF4-FFF2-40B4-BE49-F238E27FC236}">
              <a16:creationId xmlns:a16="http://schemas.microsoft.com/office/drawing/2014/main" id="{E83AE03D-BFF3-42A1-8ED1-E8D052CEF04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1" name="TextBox 7840">
          <a:extLst>
            <a:ext uri="{FF2B5EF4-FFF2-40B4-BE49-F238E27FC236}">
              <a16:creationId xmlns:a16="http://schemas.microsoft.com/office/drawing/2014/main" id="{ED82EE5F-0E3B-4C56-937A-314F8DB30E5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2" name="TextBox 7841">
          <a:extLst>
            <a:ext uri="{FF2B5EF4-FFF2-40B4-BE49-F238E27FC236}">
              <a16:creationId xmlns:a16="http://schemas.microsoft.com/office/drawing/2014/main" id="{3F02753C-0AB4-4CFB-BEB8-9BF228E847A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3" name="TextBox 7842">
          <a:extLst>
            <a:ext uri="{FF2B5EF4-FFF2-40B4-BE49-F238E27FC236}">
              <a16:creationId xmlns:a16="http://schemas.microsoft.com/office/drawing/2014/main" id="{3178E9F1-75F7-4F07-B1F5-4B0766CA968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4" name="TextBox 7843">
          <a:extLst>
            <a:ext uri="{FF2B5EF4-FFF2-40B4-BE49-F238E27FC236}">
              <a16:creationId xmlns:a16="http://schemas.microsoft.com/office/drawing/2014/main" id="{DC2E71B7-802A-4839-94DC-CEE4EC21E22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5" name="TextBox 7844">
          <a:extLst>
            <a:ext uri="{FF2B5EF4-FFF2-40B4-BE49-F238E27FC236}">
              <a16:creationId xmlns:a16="http://schemas.microsoft.com/office/drawing/2014/main" id="{A3874D91-A84B-43CE-8E00-BA8973D62D2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6" name="TextBox 7845">
          <a:extLst>
            <a:ext uri="{FF2B5EF4-FFF2-40B4-BE49-F238E27FC236}">
              <a16:creationId xmlns:a16="http://schemas.microsoft.com/office/drawing/2014/main" id="{19F1DD13-EEEC-466F-BECC-AD78630F095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7" name="TextBox 7846">
          <a:extLst>
            <a:ext uri="{FF2B5EF4-FFF2-40B4-BE49-F238E27FC236}">
              <a16:creationId xmlns:a16="http://schemas.microsoft.com/office/drawing/2014/main" id="{4113494D-0E67-4349-B545-E9A347FE1C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8" name="TextBox 7847">
          <a:extLst>
            <a:ext uri="{FF2B5EF4-FFF2-40B4-BE49-F238E27FC236}">
              <a16:creationId xmlns:a16="http://schemas.microsoft.com/office/drawing/2014/main" id="{8A2B1733-C2CA-4B64-8578-2B0306B5FFE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9" name="TextBox 7848">
          <a:extLst>
            <a:ext uri="{FF2B5EF4-FFF2-40B4-BE49-F238E27FC236}">
              <a16:creationId xmlns:a16="http://schemas.microsoft.com/office/drawing/2014/main" id="{43560D72-B9DD-484B-9C42-FDB53245DB8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0" name="TextBox 7849">
          <a:extLst>
            <a:ext uri="{FF2B5EF4-FFF2-40B4-BE49-F238E27FC236}">
              <a16:creationId xmlns:a16="http://schemas.microsoft.com/office/drawing/2014/main" id="{60B4F3D5-C853-4D3E-BAB8-EFA09FD7B93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1" name="TextBox 7850">
          <a:extLst>
            <a:ext uri="{FF2B5EF4-FFF2-40B4-BE49-F238E27FC236}">
              <a16:creationId xmlns:a16="http://schemas.microsoft.com/office/drawing/2014/main" id="{5B4B0EE0-7D68-48CA-8EEC-4025EFEADAC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2" name="TextBox 7851">
          <a:extLst>
            <a:ext uri="{FF2B5EF4-FFF2-40B4-BE49-F238E27FC236}">
              <a16:creationId xmlns:a16="http://schemas.microsoft.com/office/drawing/2014/main" id="{F52C63F0-EA48-4E37-9F54-9FDAC1AF5DF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3" name="TextBox 7852">
          <a:extLst>
            <a:ext uri="{FF2B5EF4-FFF2-40B4-BE49-F238E27FC236}">
              <a16:creationId xmlns:a16="http://schemas.microsoft.com/office/drawing/2014/main" id="{6601921C-5DD6-4912-A4E8-DC93282B4FB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4" name="TextBox 7853">
          <a:extLst>
            <a:ext uri="{FF2B5EF4-FFF2-40B4-BE49-F238E27FC236}">
              <a16:creationId xmlns:a16="http://schemas.microsoft.com/office/drawing/2014/main" id="{4EE5634E-0C49-4464-A5B3-A7514A7B61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5" name="TextBox 7854">
          <a:extLst>
            <a:ext uri="{FF2B5EF4-FFF2-40B4-BE49-F238E27FC236}">
              <a16:creationId xmlns:a16="http://schemas.microsoft.com/office/drawing/2014/main" id="{5F04A0EC-7787-4D2C-9235-F4B86B5DFB0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6" name="TextBox 7855">
          <a:extLst>
            <a:ext uri="{FF2B5EF4-FFF2-40B4-BE49-F238E27FC236}">
              <a16:creationId xmlns:a16="http://schemas.microsoft.com/office/drawing/2014/main" id="{A6824AC8-01F7-452D-9B06-4C985C22259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7" name="TextBox 7856">
          <a:extLst>
            <a:ext uri="{FF2B5EF4-FFF2-40B4-BE49-F238E27FC236}">
              <a16:creationId xmlns:a16="http://schemas.microsoft.com/office/drawing/2014/main" id="{AA5FAEAA-79AF-4A12-A5B7-4672EAF279E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8" name="TextBox 7857">
          <a:extLst>
            <a:ext uri="{FF2B5EF4-FFF2-40B4-BE49-F238E27FC236}">
              <a16:creationId xmlns:a16="http://schemas.microsoft.com/office/drawing/2014/main" id="{785B41B9-CC53-4F9F-A96E-76D46C2EA8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9" name="TextBox 7858">
          <a:extLst>
            <a:ext uri="{FF2B5EF4-FFF2-40B4-BE49-F238E27FC236}">
              <a16:creationId xmlns:a16="http://schemas.microsoft.com/office/drawing/2014/main" id="{D8DB17E4-EAF1-4950-BC7D-88D9D6D0275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0" name="TextBox 7859">
          <a:extLst>
            <a:ext uri="{FF2B5EF4-FFF2-40B4-BE49-F238E27FC236}">
              <a16:creationId xmlns:a16="http://schemas.microsoft.com/office/drawing/2014/main" id="{390ED33F-1463-4E02-BFEB-F4CB63302CA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1" name="TextBox 7860">
          <a:extLst>
            <a:ext uri="{FF2B5EF4-FFF2-40B4-BE49-F238E27FC236}">
              <a16:creationId xmlns:a16="http://schemas.microsoft.com/office/drawing/2014/main" id="{1CCE7D47-0C26-4EF9-A7BB-BECDAE368B2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2" name="TextBox 7861">
          <a:extLst>
            <a:ext uri="{FF2B5EF4-FFF2-40B4-BE49-F238E27FC236}">
              <a16:creationId xmlns:a16="http://schemas.microsoft.com/office/drawing/2014/main" id="{CB6A7416-A4EA-4A3A-83FC-9B02BAF0D0E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3" name="TextBox 7862">
          <a:extLst>
            <a:ext uri="{FF2B5EF4-FFF2-40B4-BE49-F238E27FC236}">
              <a16:creationId xmlns:a16="http://schemas.microsoft.com/office/drawing/2014/main" id="{78528B0E-68D9-4668-A2FD-AD5BFB689CB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4" name="TextBox 7863">
          <a:extLst>
            <a:ext uri="{FF2B5EF4-FFF2-40B4-BE49-F238E27FC236}">
              <a16:creationId xmlns:a16="http://schemas.microsoft.com/office/drawing/2014/main" id="{D39DE0A7-6B22-45AF-AD2D-7FDDE27AD31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5" name="TextBox 7864">
          <a:extLst>
            <a:ext uri="{FF2B5EF4-FFF2-40B4-BE49-F238E27FC236}">
              <a16:creationId xmlns:a16="http://schemas.microsoft.com/office/drawing/2014/main" id="{4A8D3BE6-A426-4FB4-9D75-D995F16D48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6" name="TextBox 7865">
          <a:extLst>
            <a:ext uri="{FF2B5EF4-FFF2-40B4-BE49-F238E27FC236}">
              <a16:creationId xmlns:a16="http://schemas.microsoft.com/office/drawing/2014/main" id="{B720DDDB-14D1-4840-AFE8-EE717CA0AE3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7" name="TextBox 7866">
          <a:extLst>
            <a:ext uri="{FF2B5EF4-FFF2-40B4-BE49-F238E27FC236}">
              <a16:creationId xmlns:a16="http://schemas.microsoft.com/office/drawing/2014/main" id="{DDF2E195-A643-4425-BFE5-C8B1A4C13DA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8" name="TextBox 7867">
          <a:extLst>
            <a:ext uri="{FF2B5EF4-FFF2-40B4-BE49-F238E27FC236}">
              <a16:creationId xmlns:a16="http://schemas.microsoft.com/office/drawing/2014/main" id="{9E1E97B3-EC5C-4200-B2D3-43077F8443E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9" name="TextBox 7868">
          <a:extLst>
            <a:ext uri="{FF2B5EF4-FFF2-40B4-BE49-F238E27FC236}">
              <a16:creationId xmlns:a16="http://schemas.microsoft.com/office/drawing/2014/main" id="{8A1421D5-CA42-44CA-8875-EB227E263A0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0" name="TextBox 7869">
          <a:extLst>
            <a:ext uri="{FF2B5EF4-FFF2-40B4-BE49-F238E27FC236}">
              <a16:creationId xmlns:a16="http://schemas.microsoft.com/office/drawing/2014/main" id="{86218E22-2526-4D57-BDD3-D52C22B2BDB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1" name="TextBox 7870">
          <a:extLst>
            <a:ext uri="{FF2B5EF4-FFF2-40B4-BE49-F238E27FC236}">
              <a16:creationId xmlns:a16="http://schemas.microsoft.com/office/drawing/2014/main" id="{9E5D383B-62B5-4679-AC59-D768AFBE339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2" name="TextBox 7871">
          <a:extLst>
            <a:ext uri="{FF2B5EF4-FFF2-40B4-BE49-F238E27FC236}">
              <a16:creationId xmlns:a16="http://schemas.microsoft.com/office/drawing/2014/main" id="{E1F5D7DA-EEA1-4255-989A-78EF9651A7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3" name="TextBox 7872">
          <a:extLst>
            <a:ext uri="{FF2B5EF4-FFF2-40B4-BE49-F238E27FC236}">
              <a16:creationId xmlns:a16="http://schemas.microsoft.com/office/drawing/2014/main" id="{C5C81C26-E6CB-4980-8153-29DBC626008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4" name="TextBox 7873">
          <a:extLst>
            <a:ext uri="{FF2B5EF4-FFF2-40B4-BE49-F238E27FC236}">
              <a16:creationId xmlns:a16="http://schemas.microsoft.com/office/drawing/2014/main" id="{AE2A7655-A87E-46D3-8467-5B4310CD053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5" name="TextBox 7874">
          <a:extLst>
            <a:ext uri="{FF2B5EF4-FFF2-40B4-BE49-F238E27FC236}">
              <a16:creationId xmlns:a16="http://schemas.microsoft.com/office/drawing/2014/main" id="{E7EA822E-7BB1-4009-A5D4-71E942C5B7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6" name="TextBox 7875">
          <a:extLst>
            <a:ext uri="{FF2B5EF4-FFF2-40B4-BE49-F238E27FC236}">
              <a16:creationId xmlns:a16="http://schemas.microsoft.com/office/drawing/2014/main" id="{1DE55962-49C6-41F9-8A78-2935D6F8473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7" name="TextBox 7876">
          <a:extLst>
            <a:ext uri="{FF2B5EF4-FFF2-40B4-BE49-F238E27FC236}">
              <a16:creationId xmlns:a16="http://schemas.microsoft.com/office/drawing/2014/main" id="{56DDA674-CB06-4413-9696-3475E442AB9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8" name="TextBox 7877">
          <a:extLst>
            <a:ext uri="{FF2B5EF4-FFF2-40B4-BE49-F238E27FC236}">
              <a16:creationId xmlns:a16="http://schemas.microsoft.com/office/drawing/2014/main" id="{B046A6EC-06E5-4FD7-958C-929903A3CF7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9" name="TextBox 7878">
          <a:extLst>
            <a:ext uri="{FF2B5EF4-FFF2-40B4-BE49-F238E27FC236}">
              <a16:creationId xmlns:a16="http://schemas.microsoft.com/office/drawing/2014/main" id="{249F9AFE-454B-4877-A671-9DB7218E3C0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0" name="TextBox 7879">
          <a:extLst>
            <a:ext uri="{FF2B5EF4-FFF2-40B4-BE49-F238E27FC236}">
              <a16:creationId xmlns:a16="http://schemas.microsoft.com/office/drawing/2014/main" id="{A77CD9A4-AE68-4CCF-8EAA-B5BAB1C465B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1" name="TextBox 7880">
          <a:extLst>
            <a:ext uri="{FF2B5EF4-FFF2-40B4-BE49-F238E27FC236}">
              <a16:creationId xmlns:a16="http://schemas.microsoft.com/office/drawing/2014/main" id="{2F56BA6D-7E6E-4D84-898E-94D9FCC3276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2" name="TextBox 7881">
          <a:extLst>
            <a:ext uri="{FF2B5EF4-FFF2-40B4-BE49-F238E27FC236}">
              <a16:creationId xmlns:a16="http://schemas.microsoft.com/office/drawing/2014/main" id="{B29DBB32-AD2D-403F-9B6F-1DE5D666786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3" name="TextBox 7882">
          <a:extLst>
            <a:ext uri="{FF2B5EF4-FFF2-40B4-BE49-F238E27FC236}">
              <a16:creationId xmlns:a16="http://schemas.microsoft.com/office/drawing/2014/main" id="{62F02122-6129-4791-AE73-1F94A1E1829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4" name="TextBox 7883">
          <a:extLst>
            <a:ext uri="{FF2B5EF4-FFF2-40B4-BE49-F238E27FC236}">
              <a16:creationId xmlns:a16="http://schemas.microsoft.com/office/drawing/2014/main" id="{979719FC-D919-4BB0-A7A1-1429CD6BA6A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5" name="TextBox 7884">
          <a:extLst>
            <a:ext uri="{FF2B5EF4-FFF2-40B4-BE49-F238E27FC236}">
              <a16:creationId xmlns:a16="http://schemas.microsoft.com/office/drawing/2014/main" id="{99700E44-C199-4182-8BDE-A763E60FDF8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6" name="TextBox 7885">
          <a:extLst>
            <a:ext uri="{FF2B5EF4-FFF2-40B4-BE49-F238E27FC236}">
              <a16:creationId xmlns:a16="http://schemas.microsoft.com/office/drawing/2014/main" id="{A8505FE8-5B3A-4909-B8B3-E17C94FA37C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7" name="TextBox 7886">
          <a:extLst>
            <a:ext uri="{FF2B5EF4-FFF2-40B4-BE49-F238E27FC236}">
              <a16:creationId xmlns:a16="http://schemas.microsoft.com/office/drawing/2014/main" id="{07CAA321-30F2-4307-AD3B-D8C29B54CC3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8" name="TextBox 7887">
          <a:extLst>
            <a:ext uri="{FF2B5EF4-FFF2-40B4-BE49-F238E27FC236}">
              <a16:creationId xmlns:a16="http://schemas.microsoft.com/office/drawing/2014/main" id="{24953BB5-F026-4AE0-8EF8-C499080C092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9" name="TextBox 7888">
          <a:extLst>
            <a:ext uri="{FF2B5EF4-FFF2-40B4-BE49-F238E27FC236}">
              <a16:creationId xmlns:a16="http://schemas.microsoft.com/office/drawing/2014/main" id="{A9AC70EB-E9FD-438E-B66E-B22F2921AE0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0" name="TextBox 7889">
          <a:extLst>
            <a:ext uri="{FF2B5EF4-FFF2-40B4-BE49-F238E27FC236}">
              <a16:creationId xmlns:a16="http://schemas.microsoft.com/office/drawing/2014/main" id="{8F82E44D-55E9-48E7-8257-227AE444FB6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1" name="TextBox 7890">
          <a:extLst>
            <a:ext uri="{FF2B5EF4-FFF2-40B4-BE49-F238E27FC236}">
              <a16:creationId xmlns:a16="http://schemas.microsoft.com/office/drawing/2014/main" id="{80B2F949-77DB-4762-9013-25685B4CA2F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2" name="TextBox 7891">
          <a:extLst>
            <a:ext uri="{FF2B5EF4-FFF2-40B4-BE49-F238E27FC236}">
              <a16:creationId xmlns:a16="http://schemas.microsoft.com/office/drawing/2014/main" id="{4E3FBF3D-E7A5-4C4C-B05C-C6DD3FADB32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3" name="TextBox 7892">
          <a:extLst>
            <a:ext uri="{FF2B5EF4-FFF2-40B4-BE49-F238E27FC236}">
              <a16:creationId xmlns:a16="http://schemas.microsoft.com/office/drawing/2014/main" id="{11AE6F8B-2027-46DA-8A75-3C132EE049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4" name="TextBox 7893">
          <a:extLst>
            <a:ext uri="{FF2B5EF4-FFF2-40B4-BE49-F238E27FC236}">
              <a16:creationId xmlns:a16="http://schemas.microsoft.com/office/drawing/2014/main" id="{D5A73D27-E3E5-4883-9074-38AD97E743B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5" name="TextBox 7894">
          <a:extLst>
            <a:ext uri="{FF2B5EF4-FFF2-40B4-BE49-F238E27FC236}">
              <a16:creationId xmlns:a16="http://schemas.microsoft.com/office/drawing/2014/main" id="{5E3EACBD-6D56-45AD-AD5F-74C1D7134D3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6" name="TextBox 7895">
          <a:extLst>
            <a:ext uri="{FF2B5EF4-FFF2-40B4-BE49-F238E27FC236}">
              <a16:creationId xmlns:a16="http://schemas.microsoft.com/office/drawing/2014/main" id="{667AA575-7380-430F-BE54-0D3E87A4E2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7" name="TextBox 7896">
          <a:extLst>
            <a:ext uri="{FF2B5EF4-FFF2-40B4-BE49-F238E27FC236}">
              <a16:creationId xmlns:a16="http://schemas.microsoft.com/office/drawing/2014/main" id="{75D40155-4A65-413F-A3BE-561C0E1E2FA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8" name="TextBox 7897">
          <a:extLst>
            <a:ext uri="{FF2B5EF4-FFF2-40B4-BE49-F238E27FC236}">
              <a16:creationId xmlns:a16="http://schemas.microsoft.com/office/drawing/2014/main" id="{5DA44BFF-0CA2-4409-954C-C98198B6A38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9" name="TextBox 7898">
          <a:extLst>
            <a:ext uri="{FF2B5EF4-FFF2-40B4-BE49-F238E27FC236}">
              <a16:creationId xmlns:a16="http://schemas.microsoft.com/office/drawing/2014/main" id="{4CF28956-4145-439C-A2E4-869CD016359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0" name="TextBox 7899">
          <a:extLst>
            <a:ext uri="{FF2B5EF4-FFF2-40B4-BE49-F238E27FC236}">
              <a16:creationId xmlns:a16="http://schemas.microsoft.com/office/drawing/2014/main" id="{D1BDA8F7-0903-483D-8D7F-1F39D2E9FE9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1" name="TextBox 7900">
          <a:extLst>
            <a:ext uri="{FF2B5EF4-FFF2-40B4-BE49-F238E27FC236}">
              <a16:creationId xmlns:a16="http://schemas.microsoft.com/office/drawing/2014/main" id="{415A89E4-9BAE-4B5A-8899-6B54C9AF410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2" name="TextBox 7901">
          <a:extLst>
            <a:ext uri="{FF2B5EF4-FFF2-40B4-BE49-F238E27FC236}">
              <a16:creationId xmlns:a16="http://schemas.microsoft.com/office/drawing/2014/main" id="{489611A1-5E74-4373-8B88-32F115F123B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3" name="TextBox 7902">
          <a:extLst>
            <a:ext uri="{FF2B5EF4-FFF2-40B4-BE49-F238E27FC236}">
              <a16:creationId xmlns:a16="http://schemas.microsoft.com/office/drawing/2014/main" id="{0085662E-D0C6-458A-AA20-7F7390DCE36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4" name="TextBox 7903">
          <a:extLst>
            <a:ext uri="{FF2B5EF4-FFF2-40B4-BE49-F238E27FC236}">
              <a16:creationId xmlns:a16="http://schemas.microsoft.com/office/drawing/2014/main" id="{140FF37D-7D52-4C9F-B59B-FB5231F7BDF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5" name="TextBox 7904">
          <a:extLst>
            <a:ext uri="{FF2B5EF4-FFF2-40B4-BE49-F238E27FC236}">
              <a16:creationId xmlns:a16="http://schemas.microsoft.com/office/drawing/2014/main" id="{285DA256-2AB0-4421-9490-CF0E9A0B3A6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6" name="TextBox 7905">
          <a:extLst>
            <a:ext uri="{FF2B5EF4-FFF2-40B4-BE49-F238E27FC236}">
              <a16:creationId xmlns:a16="http://schemas.microsoft.com/office/drawing/2014/main" id="{14B9D297-6EBF-4690-A15F-8FF83E0DE6F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7" name="TextBox 7906">
          <a:extLst>
            <a:ext uri="{FF2B5EF4-FFF2-40B4-BE49-F238E27FC236}">
              <a16:creationId xmlns:a16="http://schemas.microsoft.com/office/drawing/2014/main" id="{54BB5471-5CF9-4056-A73D-62D6BEE0176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8" name="TextBox 7907">
          <a:extLst>
            <a:ext uri="{FF2B5EF4-FFF2-40B4-BE49-F238E27FC236}">
              <a16:creationId xmlns:a16="http://schemas.microsoft.com/office/drawing/2014/main" id="{B089E224-F9C1-4116-95C5-861A0BD5216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9" name="TextBox 7908">
          <a:extLst>
            <a:ext uri="{FF2B5EF4-FFF2-40B4-BE49-F238E27FC236}">
              <a16:creationId xmlns:a16="http://schemas.microsoft.com/office/drawing/2014/main" id="{64766BF6-980F-45C2-B4B9-3DEF3343EFE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0" name="TextBox 7909">
          <a:extLst>
            <a:ext uri="{FF2B5EF4-FFF2-40B4-BE49-F238E27FC236}">
              <a16:creationId xmlns:a16="http://schemas.microsoft.com/office/drawing/2014/main" id="{63C189CC-CDD5-4F2A-96BF-80A53E9C97A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1" name="TextBox 7910">
          <a:extLst>
            <a:ext uri="{FF2B5EF4-FFF2-40B4-BE49-F238E27FC236}">
              <a16:creationId xmlns:a16="http://schemas.microsoft.com/office/drawing/2014/main" id="{E2350E13-282C-4F85-9634-196375AC4BF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2" name="TextBox 7911">
          <a:extLst>
            <a:ext uri="{FF2B5EF4-FFF2-40B4-BE49-F238E27FC236}">
              <a16:creationId xmlns:a16="http://schemas.microsoft.com/office/drawing/2014/main" id="{993250F7-05DD-442D-87CC-7B8D122A66D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3" name="TextBox 7912">
          <a:extLst>
            <a:ext uri="{FF2B5EF4-FFF2-40B4-BE49-F238E27FC236}">
              <a16:creationId xmlns:a16="http://schemas.microsoft.com/office/drawing/2014/main" id="{ABA90B3B-1FA6-41DC-AB1F-FB27207C1C8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4" name="TextBox 7913">
          <a:extLst>
            <a:ext uri="{FF2B5EF4-FFF2-40B4-BE49-F238E27FC236}">
              <a16:creationId xmlns:a16="http://schemas.microsoft.com/office/drawing/2014/main" id="{10FA892C-640B-48CA-9FFA-A5E11E4BB53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5" name="TextBox 7914">
          <a:extLst>
            <a:ext uri="{FF2B5EF4-FFF2-40B4-BE49-F238E27FC236}">
              <a16:creationId xmlns:a16="http://schemas.microsoft.com/office/drawing/2014/main" id="{F5019FB8-16C3-4345-AEC8-142C5E8B2D1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6" name="TextBox 7915">
          <a:extLst>
            <a:ext uri="{FF2B5EF4-FFF2-40B4-BE49-F238E27FC236}">
              <a16:creationId xmlns:a16="http://schemas.microsoft.com/office/drawing/2014/main" id="{2C15D495-D56F-44FC-B2AB-2C9D3A4831D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7" name="TextBox 7916">
          <a:extLst>
            <a:ext uri="{FF2B5EF4-FFF2-40B4-BE49-F238E27FC236}">
              <a16:creationId xmlns:a16="http://schemas.microsoft.com/office/drawing/2014/main" id="{FB30BCED-6909-4883-9581-E8E8D2FBB60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8" name="TextBox 7917">
          <a:extLst>
            <a:ext uri="{FF2B5EF4-FFF2-40B4-BE49-F238E27FC236}">
              <a16:creationId xmlns:a16="http://schemas.microsoft.com/office/drawing/2014/main" id="{5A32BBDA-7232-43E2-B324-8A1A8A338D2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9" name="TextBox 7918">
          <a:extLst>
            <a:ext uri="{FF2B5EF4-FFF2-40B4-BE49-F238E27FC236}">
              <a16:creationId xmlns:a16="http://schemas.microsoft.com/office/drawing/2014/main" id="{4227114C-AA87-4D20-BCA5-236AE401233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20" name="TextBox 7919">
          <a:extLst>
            <a:ext uri="{FF2B5EF4-FFF2-40B4-BE49-F238E27FC236}">
              <a16:creationId xmlns:a16="http://schemas.microsoft.com/office/drawing/2014/main" id="{17FE3C38-170F-49C3-B985-DE29BEE7C6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21" name="TextBox 7920">
          <a:extLst>
            <a:ext uri="{FF2B5EF4-FFF2-40B4-BE49-F238E27FC236}">
              <a16:creationId xmlns:a16="http://schemas.microsoft.com/office/drawing/2014/main" id="{93578F5C-805F-41A2-BFDC-9A9A8215B39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22" name="TextBox 7921">
          <a:extLst>
            <a:ext uri="{FF2B5EF4-FFF2-40B4-BE49-F238E27FC236}">
              <a16:creationId xmlns:a16="http://schemas.microsoft.com/office/drawing/2014/main" id="{5FA7FE9D-230C-4F69-BDA4-6E682D7F08E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23" name="TextBox 7922">
          <a:extLst>
            <a:ext uri="{FF2B5EF4-FFF2-40B4-BE49-F238E27FC236}">
              <a16:creationId xmlns:a16="http://schemas.microsoft.com/office/drawing/2014/main" id="{64093210-BF1B-4491-A66E-C1985D30472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24" name="TextBox 7923">
          <a:extLst>
            <a:ext uri="{FF2B5EF4-FFF2-40B4-BE49-F238E27FC236}">
              <a16:creationId xmlns:a16="http://schemas.microsoft.com/office/drawing/2014/main" id="{4E6A66D1-19C2-4F9B-B650-62373E851BF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25" name="TextBox 7924">
          <a:extLst>
            <a:ext uri="{FF2B5EF4-FFF2-40B4-BE49-F238E27FC236}">
              <a16:creationId xmlns:a16="http://schemas.microsoft.com/office/drawing/2014/main" id="{F26BA48C-FE63-4229-A00C-80C0D19A971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26" name="TextBox 7925">
          <a:extLst>
            <a:ext uri="{FF2B5EF4-FFF2-40B4-BE49-F238E27FC236}">
              <a16:creationId xmlns:a16="http://schemas.microsoft.com/office/drawing/2014/main" id="{FF045C93-51B9-4341-B5AD-DEB8BAF6286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27" name="TextBox 7926">
          <a:extLst>
            <a:ext uri="{FF2B5EF4-FFF2-40B4-BE49-F238E27FC236}">
              <a16:creationId xmlns:a16="http://schemas.microsoft.com/office/drawing/2014/main" id="{DA55F116-EBD3-4667-BACE-A492AEA6C11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28" name="TextBox 7927">
          <a:extLst>
            <a:ext uri="{FF2B5EF4-FFF2-40B4-BE49-F238E27FC236}">
              <a16:creationId xmlns:a16="http://schemas.microsoft.com/office/drawing/2014/main" id="{CDF7C705-4683-4F6C-A28F-2D77C4C4286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29" name="TextBox 7928">
          <a:extLst>
            <a:ext uri="{FF2B5EF4-FFF2-40B4-BE49-F238E27FC236}">
              <a16:creationId xmlns:a16="http://schemas.microsoft.com/office/drawing/2014/main" id="{CFCB5EBF-A472-4E49-948F-DD2D3DDF7CF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30" name="TextBox 7929">
          <a:extLst>
            <a:ext uri="{FF2B5EF4-FFF2-40B4-BE49-F238E27FC236}">
              <a16:creationId xmlns:a16="http://schemas.microsoft.com/office/drawing/2014/main" id="{F38438FF-249A-45C0-AAC7-17B5369A9B6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31" name="TextBox 7930">
          <a:extLst>
            <a:ext uri="{FF2B5EF4-FFF2-40B4-BE49-F238E27FC236}">
              <a16:creationId xmlns:a16="http://schemas.microsoft.com/office/drawing/2014/main" id="{B543E787-4EEC-4F3C-8CED-E680D6F91B3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32" name="TextBox 7931">
          <a:extLst>
            <a:ext uri="{FF2B5EF4-FFF2-40B4-BE49-F238E27FC236}">
              <a16:creationId xmlns:a16="http://schemas.microsoft.com/office/drawing/2014/main" id="{14A5322E-D045-4813-AE78-401C649700F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33" name="TextBox 7932">
          <a:extLst>
            <a:ext uri="{FF2B5EF4-FFF2-40B4-BE49-F238E27FC236}">
              <a16:creationId xmlns:a16="http://schemas.microsoft.com/office/drawing/2014/main" id="{B440E6F2-8481-4E38-8A7D-310F02C96CD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34" name="TextBox 7933">
          <a:extLst>
            <a:ext uri="{FF2B5EF4-FFF2-40B4-BE49-F238E27FC236}">
              <a16:creationId xmlns:a16="http://schemas.microsoft.com/office/drawing/2014/main" id="{5BF1F832-3D76-4AFB-BF1D-F3EBA8FB291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35" name="TextBox 7934">
          <a:extLst>
            <a:ext uri="{FF2B5EF4-FFF2-40B4-BE49-F238E27FC236}">
              <a16:creationId xmlns:a16="http://schemas.microsoft.com/office/drawing/2014/main" id="{6682D2A2-4E6B-420D-970A-48A9BD055F7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36" name="TextBox 7935">
          <a:extLst>
            <a:ext uri="{FF2B5EF4-FFF2-40B4-BE49-F238E27FC236}">
              <a16:creationId xmlns:a16="http://schemas.microsoft.com/office/drawing/2014/main" id="{044C6AE0-6522-4399-8F86-4519AE13C04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37" name="TextBox 7936">
          <a:extLst>
            <a:ext uri="{FF2B5EF4-FFF2-40B4-BE49-F238E27FC236}">
              <a16:creationId xmlns:a16="http://schemas.microsoft.com/office/drawing/2014/main" id="{2106A01B-CE6B-4B07-AA00-3DADC10AC26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38" name="TextBox 7937">
          <a:extLst>
            <a:ext uri="{FF2B5EF4-FFF2-40B4-BE49-F238E27FC236}">
              <a16:creationId xmlns:a16="http://schemas.microsoft.com/office/drawing/2014/main" id="{219285B3-2620-42D3-930D-036117B4FC3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39" name="TextBox 7938">
          <a:extLst>
            <a:ext uri="{FF2B5EF4-FFF2-40B4-BE49-F238E27FC236}">
              <a16:creationId xmlns:a16="http://schemas.microsoft.com/office/drawing/2014/main" id="{926E71C6-0075-41FC-92E1-E1EAD2EBD94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40" name="TextBox 7939">
          <a:extLst>
            <a:ext uri="{FF2B5EF4-FFF2-40B4-BE49-F238E27FC236}">
              <a16:creationId xmlns:a16="http://schemas.microsoft.com/office/drawing/2014/main" id="{630BC073-8B53-429D-AD98-1FE2E9A3E76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41" name="TextBox 7940">
          <a:extLst>
            <a:ext uri="{FF2B5EF4-FFF2-40B4-BE49-F238E27FC236}">
              <a16:creationId xmlns:a16="http://schemas.microsoft.com/office/drawing/2014/main" id="{721EA882-F0E1-4DAD-8950-6F9932329AB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42" name="TextBox 7941">
          <a:extLst>
            <a:ext uri="{FF2B5EF4-FFF2-40B4-BE49-F238E27FC236}">
              <a16:creationId xmlns:a16="http://schemas.microsoft.com/office/drawing/2014/main" id="{C0A71D02-C5B8-4F48-B328-31007AE5D26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43" name="TextBox 7942">
          <a:extLst>
            <a:ext uri="{FF2B5EF4-FFF2-40B4-BE49-F238E27FC236}">
              <a16:creationId xmlns:a16="http://schemas.microsoft.com/office/drawing/2014/main" id="{D6946CEB-83FE-4514-AFFD-93435B0B6A7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44" name="TextBox 7943">
          <a:extLst>
            <a:ext uri="{FF2B5EF4-FFF2-40B4-BE49-F238E27FC236}">
              <a16:creationId xmlns:a16="http://schemas.microsoft.com/office/drawing/2014/main" id="{192C7B6E-727E-45A7-AAC0-7EA0E31BEA2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45" name="TextBox 7944">
          <a:extLst>
            <a:ext uri="{FF2B5EF4-FFF2-40B4-BE49-F238E27FC236}">
              <a16:creationId xmlns:a16="http://schemas.microsoft.com/office/drawing/2014/main" id="{06B0FB46-C0A7-4DA0-BEF4-5098D38C924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46" name="TextBox 7945">
          <a:extLst>
            <a:ext uri="{FF2B5EF4-FFF2-40B4-BE49-F238E27FC236}">
              <a16:creationId xmlns:a16="http://schemas.microsoft.com/office/drawing/2014/main" id="{C987A03E-2568-4B90-B678-20654D9E981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47" name="TextBox 7946">
          <a:extLst>
            <a:ext uri="{FF2B5EF4-FFF2-40B4-BE49-F238E27FC236}">
              <a16:creationId xmlns:a16="http://schemas.microsoft.com/office/drawing/2014/main" id="{E4F071E7-12F0-4923-9664-71BA5974A1C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48" name="TextBox 7947">
          <a:extLst>
            <a:ext uri="{FF2B5EF4-FFF2-40B4-BE49-F238E27FC236}">
              <a16:creationId xmlns:a16="http://schemas.microsoft.com/office/drawing/2014/main" id="{E5961132-9E4F-4520-8454-08A13434280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49" name="TextBox 7948">
          <a:extLst>
            <a:ext uri="{FF2B5EF4-FFF2-40B4-BE49-F238E27FC236}">
              <a16:creationId xmlns:a16="http://schemas.microsoft.com/office/drawing/2014/main" id="{DDD7C508-57E7-4710-9350-86139ED8234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50" name="TextBox 7949">
          <a:extLst>
            <a:ext uri="{FF2B5EF4-FFF2-40B4-BE49-F238E27FC236}">
              <a16:creationId xmlns:a16="http://schemas.microsoft.com/office/drawing/2014/main" id="{6E7B976B-9A6A-44EA-BC8F-55F338FA34B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51" name="TextBox 7950">
          <a:extLst>
            <a:ext uri="{FF2B5EF4-FFF2-40B4-BE49-F238E27FC236}">
              <a16:creationId xmlns:a16="http://schemas.microsoft.com/office/drawing/2014/main" id="{274BC014-C242-4751-98C0-0E8F77B43D7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52" name="TextBox 7951">
          <a:extLst>
            <a:ext uri="{FF2B5EF4-FFF2-40B4-BE49-F238E27FC236}">
              <a16:creationId xmlns:a16="http://schemas.microsoft.com/office/drawing/2014/main" id="{79B9E96C-1423-4C28-8FE4-9824CB6EA82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53" name="TextBox 7952">
          <a:extLst>
            <a:ext uri="{FF2B5EF4-FFF2-40B4-BE49-F238E27FC236}">
              <a16:creationId xmlns:a16="http://schemas.microsoft.com/office/drawing/2014/main" id="{52B692C0-86C8-4442-B688-3A409A787B5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54" name="TextBox 7953">
          <a:extLst>
            <a:ext uri="{FF2B5EF4-FFF2-40B4-BE49-F238E27FC236}">
              <a16:creationId xmlns:a16="http://schemas.microsoft.com/office/drawing/2014/main" id="{D7AF5C59-591B-48A7-ADF6-91B105821D8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55" name="TextBox 7954">
          <a:extLst>
            <a:ext uri="{FF2B5EF4-FFF2-40B4-BE49-F238E27FC236}">
              <a16:creationId xmlns:a16="http://schemas.microsoft.com/office/drawing/2014/main" id="{C914D56A-28C4-411C-AC6A-0954C12808F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56" name="TextBox 7955">
          <a:extLst>
            <a:ext uri="{FF2B5EF4-FFF2-40B4-BE49-F238E27FC236}">
              <a16:creationId xmlns:a16="http://schemas.microsoft.com/office/drawing/2014/main" id="{222514B0-EF5A-46D2-805F-F5B473B15B2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57" name="TextBox 7956">
          <a:extLst>
            <a:ext uri="{FF2B5EF4-FFF2-40B4-BE49-F238E27FC236}">
              <a16:creationId xmlns:a16="http://schemas.microsoft.com/office/drawing/2014/main" id="{BB4A24BB-54A3-43B8-9C5E-7AC56B751C6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58" name="TextBox 7957">
          <a:extLst>
            <a:ext uri="{FF2B5EF4-FFF2-40B4-BE49-F238E27FC236}">
              <a16:creationId xmlns:a16="http://schemas.microsoft.com/office/drawing/2014/main" id="{DD35360F-33EF-4EE9-B796-D1EAC3E6BF8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59" name="TextBox 7958">
          <a:extLst>
            <a:ext uri="{FF2B5EF4-FFF2-40B4-BE49-F238E27FC236}">
              <a16:creationId xmlns:a16="http://schemas.microsoft.com/office/drawing/2014/main" id="{2B312E89-DDA4-4361-A1D3-F9E8E507BE3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60" name="TextBox 7959">
          <a:extLst>
            <a:ext uri="{FF2B5EF4-FFF2-40B4-BE49-F238E27FC236}">
              <a16:creationId xmlns:a16="http://schemas.microsoft.com/office/drawing/2014/main" id="{5A699A5C-FA95-4684-BB6C-74F5CD1CEF4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61" name="TextBox 7960">
          <a:extLst>
            <a:ext uri="{FF2B5EF4-FFF2-40B4-BE49-F238E27FC236}">
              <a16:creationId xmlns:a16="http://schemas.microsoft.com/office/drawing/2014/main" id="{EB3C990E-C17C-40C1-8528-CDD270DC209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62" name="TextBox 7961">
          <a:extLst>
            <a:ext uri="{FF2B5EF4-FFF2-40B4-BE49-F238E27FC236}">
              <a16:creationId xmlns:a16="http://schemas.microsoft.com/office/drawing/2014/main" id="{B22D025D-887F-4C13-951A-4E66B460689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63" name="TextBox 7962">
          <a:extLst>
            <a:ext uri="{FF2B5EF4-FFF2-40B4-BE49-F238E27FC236}">
              <a16:creationId xmlns:a16="http://schemas.microsoft.com/office/drawing/2014/main" id="{E3AB54CF-A2E3-4DB7-852A-571D795C662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64" name="TextBox 7963">
          <a:extLst>
            <a:ext uri="{FF2B5EF4-FFF2-40B4-BE49-F238E27FC236}">
              <a16:creationId xmlns:a16="http://schemas.microsoft.com/office/drawing/2014/main" id="{5534E87F-E1FF-4ACE-B5C4-7AFC9B96D0B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65" name="TextBox 7964">
          <a:extLst>
            <a:ext uri="{FF2B5EF4-FFF2-40B4-BE49-F238E27FC236}">
              <a16:creationId xmlns:a16="http://schemas.microsoft.com/office/drawing/2014/main" id="{8044F70C-1582-456A-A9CF-958A82D0802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66" name="TextBox 7965">
          <a:extLst>
            <a:ext uri="{FF2B5EF4-FFF2-40B4-BE49-F238E27FC236}">
              <a16:creationId xmlns:a16="http://schemas.microsoft.com/office/drawing/2014/main" id="{C34951E4-EAD3-4B0C-9887-3185547D51C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67" name="TextBox 7966">
          <a:extLst>
            <a:ext uri="{FF2B5EF4-FFF2-40B4-BE49-F238E27FC236}">
              <a16:creationId xmlns:a16="http://schemas.microsoft.com/office/drawing/2014/main" id="{1180907F-569B-4A46-AA5A-1DCF2571C58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68" name="TextBox 7967">
          <a:extLst>
            <a:ext uri="{FF2B5EF4-FFF2-40B4-BE49-F238E27FC236}">
              <a16:creationId xmlns:a16="http://schemas.microsoft.com/office/drawing/2014/main" id="{0E2B7575-333B-4DD6-A5ED-DD57C088857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69" name="TextBox 7968">
          <a:extLst>
            <a:ext uri="{FF2B5EF4-FFF2-40B4-BE49-F238E27FC236}">
              <a16:creationId xmlns:a16="http://schemas.microsoft.com/office/drawing/2014/main" id="{3D6F5BA4-ABB5-44C0-B405-439455DA3AC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70" name="TextBox 7969">
          <a:extLst>
            <a:ext uri="{FF2B5EF4-FFF2-40B4-BE49-F238E27FC236}">
              <a16:creationId xmlns:a16="http://schemas.microsoft.com/office/drawing/2014/main" id="{BDD34D6F-CAEF-4F3C-8BE0-A2330B1D0EE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71" name="TextBox 7970">
          <a:extLst>
            <a:ext uri="{FF2B5EF4-FFF2-40B4-BE49-F238E27FC236}">
              <a16:creationId xmlns:a16="http://schemas.microsoft.com/office/drawing/2014/main" id="{A746C69E-8D25-4ABD-9FD7-2B23A737EE9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72" name="TextBox 7971">
          <a:extLst>
            <a:ext uri="{FF2B5EF4-FFF2-40B4-BE49-F238E27FC236}">
              <a16:creationId xmlns:a16="http://schemas.microsoft.com/office/drawing/2014/main" id="{EA9A6112-A9B6-4CE2-AE91-DBF82899966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73" name="TextBox 7972">
          <a:extLst>
            <a:ext uri="{FF2B5EF4-FFF2-40B4-BE49-F238E27FC236}">
              <a16:creationId xmlns:a16="http://schemas.microsoft.com/office/drawing/2014/main" id="{479D49BD-C1BB-41CD-BA9E-B6B1599D759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74" name="TextBox 7973">
          <a:extLst>
            <a:ext uri="{FF2B5EF4-FFF2-40B4-BE49-F238E27FC236}">
              <a16:creationId xmlns:a16="http://schemas.microsoft.com/office/drawing/2014/main" id="{E262EBA3-35D7-495C-B600-708F6D40E58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75" name="TextBox 7974">
          <a:extLst>
            <a:ext uri="{FF2B5EF4-FFF2-40B4-BE49-F238E27FC236}">
              <a16:creationId xmlns:a16="http://schemas.microsoft.com/office/drawing/2014/main" id="{46C2F231-1CCE-41C5-8377-8904CDC7C82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76" name="TextBox 7975">
          <a:extLst>
            <a:ext uri="{FF2B5EF4-FFF2-40B4-BE49-F238E27FC236}">
              <a16:creationId xmlns:a16="http://schemas.microsoft.com/office/drawing/2014/main" id="{2AEA9E76-1476-4C24-8057-39C47F588FC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77" name="TextBox 7976">
          <a:extLst>
            <a:ext uri="{FF2B5EF4-FFF2-40B4-BE49-F238E27FC236}">
              <a16:creationId xmlns:a16="http://schemas.microsoft.com/office/drawing/2014/main" id="{6BC0A66C-2D9A-4846-9778-0CA5C53F35B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78" name="TextBox 7977">
          <a:extLst>
            <a:ext uri="{FF2B5EF4-FFF2-40B4-BE49-F238E27FC236}">
              <a16:creationId xmlns:a16="http://schemas.microsoft.com/office/drawing/2014/main" id="{19802F8C-E27A-48AD-8AB0-ACFF94F1805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79" name="TextBox 7978">
          <a:extLst>
            <a:ext uri="{FF2B5EF4-FFF2-40B4-BE49-F238E27FC236}">
              <a16:creationId xmlns:a16="http://schemas.microsoft.com/office/drawing/2014/main" id="{8773C801-129C-49D1-9AD1-660CB612815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80" name="TextBox 7979">
          <a:extLst>
            <a:ext uri="{FF2B5EF4-FFF2-40B4-BE49-F238E27FC236}">
              <a16:creationId xmlns:a16="http://schemas.microsoft.com/office/drawing/2014/main" id="{C6704B0B-7A09-439B-8A7B-898C1F77B02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81" name="TextBox 7980">
          <a:extLst>
            <a:ext uri="{FF2B5EF4-FFF2-40B4-BE49-F238E27FC236}">
              <a16:creationId xmlns:a16="http://schemas.microsoft.com/office/drawing/2014/main" id="{FEA47EEF-72DC-4D0C-A6A1-B0FECB772C7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82" name="TextBox 7981">
          <a:extLst>
            <a:ext uri="{FF2B5EF4-FFF2-40B4-BE49-F238E27FC236}">
              <a16:creationId xmlns:a16="http://schemas.microsoft.com/office/drawing/2014/main" id="{6846F1E9-1729-4E9A-9B8E-D6B1536C88E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83" name="TextBox 7982">
          <a:extLst>
            <a:ext uri="{FF2B5EF4-FFF2-40B4-BE49-F238E27FC236}">
              <a16:creationId xmlns:a16="http://schemas.microsoft.com/office/drawing/2014/main" id="{E58C480A-3255-4D9C-BD9C-A63A96ACC36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84" name="TextBox 7983">
          <a:extLst>
            <a:ext uri="{FF2B5EF4-FFF2-40B4-BE49-F238E27FC236}">
              <a16:creationId xmlns:a16="http://schemas.microsoft.com/office/drawing/2014/main" id="{583B1901-A74F-4D21-A2FF-73C7FAE13AD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85" name="TextBox 7984">
          <a:extLst>
            <a:ext uri="{FF2B5EF4-FFF2-40B4-BE49-F238E27FC236}">
              <a16:creationId xmlns:a16="http://schemas.microsoft.com/office/drawing/2014/main" id="{9A5927AD-33D9-4830-ABFB-D8B903BE583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86" name="TextBox 7985">
          <a:extLst>
            <a:ext uri="{FF2B5EF4-FFF2-40B4-BE49-F238E27FC236}">
              <a16:creationId xmlns:a16="http://schemas.microsoft.com/office/drawing/2014/main" id="{411A60E5-BB83-42A1-8F54-47C1F8FA687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87" name="TextBox 7986">
          <a:extLst>
            <a:ext uri="{FF2B5EF4-FFF2-40B4-BE49-F238E27FC236}">
              <a16:creationId xmlns:a16="http://schemas.microsoft.com/office/drawing/2014/main" id="{D74C41AA-13EB-48EF-910E-1D2746424DE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88" name="TextBox 7987">
          <a:extLst>
            <a:ext uri="{FF2B5EF4-FFF2-40B4-BE49-F238E27FC236}">
              <a16:creationId xmlns:a16="http://schemas.microsoft.com/office/drawing/2014/main" id="{2B35E609-9D4E-4042-AF19-31FA9B91E65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89" name="TextBox 7988">
          <a:extLst>
            <a:ext uri="{FF2B5EF4-FFF2-40B4-BE49-F238E27FC236}">
              <a16:creationId xmlns:a16="http://schemas.microsoft.com/office/drawing/2014/main" id="{0B5C74AA-21D1-4CA1-9EC6-13DA5AAE097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90" name="TextBox 7989">
          <a:extLst>
            <a:ext uri="{FF2B5EF4-FFF2-40B4-BE49-F238E27FC236}">
              <a16:creationId xmlns:a16="http://schemas.microsoft.com/office/drawing/2014/main" id="{98E4FD1F-A37E-4C7B-8E04-164D49CC38A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91" name="TextBox 7990">
          <a:extLst>
            <a:ext uri="{FF2B5EF4-FFF2-40B4-BE49-F238E27FC236}">
              <a16:creationId xmlns:a16="http://schemas.microsoft.com/office/drawing/2014/main" id="{B7A22D53-20CF-4C2E-A37F-CEA60018922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92" name="TextBox 7991">
          <a:extLst>
            <a:ext uri="{FF2B5EF4-FFF2-40B4-BE49-F238E27FC236}">
              <a16:creationId xmlns:a16="http://schemas.microsoft.com/office/drawing/2014/main" id="{9F34BF13-6BBE-4A7A-B4E5-F7E7C9CC1D0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93" name="TextBox 7992">
          <a:extLst>
            <a:ext uri="{FF2B5EF4-FFF2-40B4-BE49-F238E27FC236}">
              <a16:creationId xmlns:a16="http://schemas.microsoft.com/office/drawing/2014/main" id="{407ECE3B-F91A-46C4-8ACD-29811E176BB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94" name="TextBox 7993">
          <a:extLst>
            <a:ext uri="{FF2B5EF4-FFF2-40B4-BE49-F238E27FC236}">
              <a16:creationId xmlns:a16="http://schemas.microsoft.com/office/drawing/2014/main" id="{2D7C1AF6-422A-4A87-9B64-2833FA8B24D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95" name="TextBox 7994">
          <a:extLst>
            <a:ext uri="{FF2B5EF4-FFF2-40B4-BE49-F238E27FC236}">
              <a16:creationId xmlns:a16="http://schemas.microsoft.com/office/drawing/2014/main" id="{135DCFA9-903B-4CA1-AE5D-A3655918FF7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96" name="TextBox 7995">
          <a:extLst>
            <a:ext uri="{FF2B5EF4-FFF2-40B4-BE49-F238E27FC236}">
              <a16:creationId xmlns:a16="http://schemas.microsoft.com/office/drawing/2014/main" id="{E1548451-D8DB-4685-B69C-5A4AAD2432D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97" name="TextBox 7996">
          <a:extLst>
            <a:ext uri="{FF2B5EF4-FFF2-40B4-BE49-F238E27FC236}">
              <a16:creationId xmlns:a16="http://schemas.microsoft.com/office/drawing/2014/main" id="{5AE42B37-EE24-43F2-88AA-83D1D3214AB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98" name="TextBox 7997">
          <a:extLst>
            <a:ext uri="{FF2B5EF4-FFF2-40B4-BE49-F238E27FC236}">
              <a16:creationId xmlns:a16="http://schemas.microsoft.com/office/drawing/2014/main" id="{EF8429A4-3012-49D1-953B-5490DC6F28D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7999" name="TextBox 7998">
          <a:extLst>
            <a:ext uri="{FF2B5EF4-FFF2-40B4-BE49-F238E27FC236}">
              <a16:creationId xmlns:a16="http://schemas.microsoft.com/office/drawing/2014/main" id="{C8909160-5803-45F4-85B4-FF0073F4F9D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00" name="TextBox 7999">
          <a:extLst>
            <a:ext uri="{FF2B5EF4-FFF2-40B4-BE49-F238E27FC236}">
              <a16:creationId xmlns:a16="http://schemas.microsoft.com/office/drawing/2014/main" id="{FB4D8232-38D9-4CE9-BE78-C25884D7590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01" name="TextBox 8000">
          <a:extLst>
            <a:ext uri="{FF2B5EF4-FFF2-40B4-BE49-F238E27FC236}">
              <a16:creationId xmlns:a16="http://schemas.microsoft.com/office/drawing/2014/main" id="{1EC1D486-EB53-4FAB-BBA2-960D19064D8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02" name="TextBox 8001">
          <a:extLst>
            <a:ext uri="{FF2B5EF4-FFF2-40B4-BE49-F238E27FC236}">
              <a16:creationId xmlns:a16="http://schemas.microsoft.com/office/drawing/2014/main" id="{7B00D93E-02E3-4DEE-99D6-68389D5AAE7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03" name="TextBox 8002">
          <a:extLst>
            <a:ext uri="{FF2B5EF4-FFF2-40B4-BE49-F238E27FC236}">
              <a16:creationId xmlns:a16="http://schemas.microsoft.com/office/drawing/2014/main" id="{6712EEC6-FE46-426C-8A17-2F1CF04465F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04" name="TextBox 8003">
          <a:extLst>
            <a:ext uri="{FF2B5EF4-FFF2-40B4-BE49-F238E27FC236}">
              <a16:creationId xmlns:a16="http://schemas.microsoft.com/office/drawing/2014/main" id="{D50D0E90-82CF-4598-9110-C9775982886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05" name="TextBox 8004">
          <a:extLst>
            <a:ext uri="{FF2B5EF4-FFF2-40B4-BE49-F238E27FC236}">
              <a16:creationId xmlns:a16="http://schemas.microsoft.com/office/drawing/2014/main" id="{73823527-805C-4613-8BC5-16320F1B858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06" name="TextBox 8005">
          <a:extLst>
            <a:ext uri="{FF2B5EF4-FFF2-40B4-BE49-F238E27FC236}">
              <a16:creationId xmlns:a16="http://schemas.microsoft.com/office/drawing/2014/main" id="{3D459152-07BD-4EC1-AF4D-BB26C44AAD9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07" name="TextBox 8006">
          <a:extLst>
            <a:ext uri="{FF2B5EF4-FFF2-40B4-BE49-F238E27FC236}">
              <a16:creationId xmlns:a16="http://schemas.microsoft.com/office/drawing/2014/main" id="{91157DA2-039B-49E7-A3DD-15F3E5FBCDB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08" name="TextBox 8007">
          <a:extLst>
            <a:ext uri="{FF2B5EF4-FFF2-40B4-BE49-F238E27FC236}">
              <a16:creationId xmlns:a16="http://schemas.microsoft.com/office/drawing/2014/main" id="{2B6F98FA-AA29-4197-AF20-4C86AE25E46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09" name="TextBox 8008">
          <a:extLst>
            <a:ext uri="{FF2B5EF4-FFF2-40B4-BE49-F238E27FC236}">
              <a16:creationId xmlns:a16="http://schemas.microsoft.com/office/drawing/2014/main" id="{120DCE27-4425-4F05-BEDF-4D634B208C9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10" name="TextBox 8009">
          <a:extLst>
            <a:ext uri="{FF2B5EF4-FFF2-40B4-BE49-F238E27FC236}">
              <a16:creationId xmlns:a16="http://schemas.microsoft.com/office/drawing/2014/main" id="{C3584A3F-E0FB-41E2-AE64-82970B09041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11" name="TextBox 8010">
          <a:extLst>
            <a:ext uri="{FF2B5EF4-FFF2-40B4-BE49-F238E27FC236}">
              <a16:creationId xmlns:a16="http://schemas.microsoft.com/office/drawing/2014/main" id="{6DFE63DB-0AF7-4430-8363-E3E1A9C8A02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12" name="TextBox 8011">
          <a:extLst>
            <a:ext uri="{FF2B5EF4-FFF2-40B4-BE49-F238E27FC236}">
              <a16:creationId xmlns:a16="http://schemas.microsoft.com/office/drawing/2014/main" id="{93CEAF5B-BF43-41E0-8509-403DB105D12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13" name="TextBox 8012">
          <a:extLst>
            <a:ext uri="{FF2B5EF4-FFF2-40B4-BE49-F238E27FC236}">
              <a16:creationId xmlns:a16="http://schemas.microsoft.com/office/drawing/2014/main" id="{52655AC6-7AE7-43F2-A5C9-CC826647E99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14" name="TextBox 8013">
          <a:extLst>
            <a:ext uri="{FF2B5EF4-FFF2-40B4-BE49-F238E27FC236}">
              <a16:creationId xmlns:a16="http://schemas.microsoft.com/office/drawing/2014/main" id="{D177D32F-8A92-4F5D-AEE9-D75722A1229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15" name="TextBox 8014">
          <a:extLst>
            <a:ext uri="{FF2B5EF4-FFF2-40B4-BE49-F238E27FC236}">
              <a16:creationId xmlns:a16="http://schemas.microsoft.com/office/drawing/2014/main" id="{3FA392E2-B8B4-432E-83A1-05154BD7FC2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16" name="TextBox 8015">
          <a:extLst>
            <a:ext uri="{FF2B5EF4-FFF2-40B4-BE49-F238E27FC236}">
              <a16:creationId xmlns:a16="http://schemas.microsoft.com/office/drawing/2014/main" id="{F9ADD6A6-6570-4F3D-9A1B-EE0EB817AB9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17" name="TextBox 8016">
          <a:extLst>
            <a:ext uri="{FF2B5EF4-FFF2-40B4-BE49-F238E27FC236}">
              <a16:creationId xmlns:a16="http://schemas.microsoft.com/office/drawing/2014/main" id="{6EF405F7-9DF6-47BE-A95B-5A8A95315CC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18" name="TextBox 8017">
          <a:extLst>
            <a:ext uri="{FF2B5EF4-FFF2-40B4-BE49-F238E27FC236}">
              <a16:creationId xmlns:a16="http://schemas.microsoft.com/office/drawing/2014/main" id="{E6CD3708-2C5F-4088-8571-256F5B6AE46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19" name="TextBox 8018">
          <a:extLst>
            <a:ext uri="{FF2B5EF4-FFF2-40B4-BE49-F238E27FC236}">
              <a16:creationId xmlns:a16="http://schemas.microsoft.com/office/drawing/2014/main" id="{8B3C3856-631B-480E-A1FE-E2132E0C8AE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20" name="TextBox 8019">
          <a:extLst>
            <a:ext uri="{FF2B5EF4-FFF2-40B4-BE49-F238E27FC236}">
              <a16:creationId xmlns:a16="http://schemas.microsoft.com/office/drawing/2014/main" id="{B5DACDA4-B1BB-4982-9551-E6B30A66F9A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21" name="TextBox 8020">
          <a:extLst>
            <a:ext uri="{FF2B5EF4-FFF2-40B4-BE49-F238E27FC236}">
              <a16:creationId xmlns:a16="http://schemas.microsoft.com/office/drawing/2014/main" id="{8BD56A28-6A97-4DA8-88C1-2D20653E621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22" name="TextBox 8021">
          <a:extLst>
            <a:ext uri="{FF2B5EF4-FFF2-40B4-BE49-F238E27FC236}">
              <a16:creationId xmlns:a16="http://schemas.microsoft.com/office/drawing/2014/main" id="{7A9D3F61-D57F-4FCE-8F26-D45E78D041E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23" name="TextBox 8022">
          <a:extLst>
            <a:ext uri="{FF2B5EF4-FFF2-40B4-BE49-F238E27FC236}">
              <a16:creationId xmlns:a16="http://schemas.microsoft.com/office/drawing/2014/main" id="{252DDC0C-3DBF-4ADB-905E-EE80A45BD1B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24" name="TextBox 8023">
          <a:extLst>
            <a:ext uri="{FF2B5EF4-FFF2-40B4-BE49-F238E27FC236}">
              <a16:creationId xmlns:a16="http://schemas.microsoft.com/office/drawing/2014/main" id="{2B58EF59-3FC8-4759-9712-7F9FAF9F1D6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25" name="TextBox 8024">
          <a:extLst>
            <a:ext uri="{FF2B5EF4-FFF2-40B4-BE49-F238E27FC236}">
              <a16:creationId xmlns:a16="http://schemas.microsoft.com/office/drawing/2014/main" id="{2004DDDF-CBD2-4806-B13E-2D9C73DA40B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26" name="TextBox 8025">
          <a:extLst>
            <a:ext uri="{FF2B5EF4-FFF2-40B4-BE49-F238E27FC236}">
              <a16:creationId xmlns:a16="http://schemas.microsoft.com/office/drawing/2014/main" id="{A3B44D7B-3134-4637-96C5-C7F7893959E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27" name="TextBox 8026">
          <a:extLst>
            <a:ext uri="{FF2B5EF4-FFF2-40B4-BE49-F238E27FC236}">
              <a16:creationId xmlns:a16="http://schemas.microsoft.com/office/drawing/2014/main" id="{683A7941-9A1A-4818-A385-87D91AA5243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28" name="TextBox 8027">
          <a:extLst>
            <a:ext uri="{FF2B5EF4-FFF2-40B4-BE49-F238E27FC236}">
              <a16:creationId xmlns:a16="http://schemas.microsoft.com/office/drawing/2014/main" id="{3334E454-A5EA-42AC-B550-2B713F5FAF0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29" name="TextBox 8028">
          <a:extLst>
            <a:ext uri="{FF2B5EF4-FFF2-40B4-BE49-F238E27FC236}">
              <a16:creationId xmlns:a16="http://schemas.microsoft.com/office/drawing/2014/main" id="{C9B76C6A-6E2D-4A5B-A8BC-3E5B5503392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30" name="TextBox 8029">
          <a:extLst>
            <a:ext uri="{FF2B5EF4-FFF2-40B4-BE49-F238E27FC236}">
              <a16:creationId xmlns:a16="http://schemas.microsoft.com/office/drawing/2014/main" id="{3F2498DE-DE04-4E27-91C2-6E76C1F9766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31" name="TextBox 8030">
          <a:extLst>
            <a:ext uri="{FF2B5EF4-FFF2-40B4-BE49-F238E27FC236}">
              <a16:creationId xmlns:a16="http://schemas.microsoft.com/office/drawing/2014/main" id="{6EC92386-E2B9-4150-8883-4FA7EF6FCAD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32" name="TextBox 8031">
          <a:extLst>
            <a:ext uri="{FF2B5EF4-FFF2-40B4-BE49-F238E27FC236}">
              <a16:creationId xmlns:a16="http://schemas.microsoft.com/office/drawing/2014/main" id="{8908BC29-D695-4A2C-8778-C6EB2266AD6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33" name="TextBox 8032">
          <a:extLst>
            <a:ext uri="{FF2B5EF4-FFF2-40B4-BE49-F238E27FC236}">
              <a16:creationId xmlns:a16="http://schemas.microsoft.com/office/drawing/2014/main" id="{F82C9FD8-A90A-4666-8D3D-BB96174E76D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34" name="TextBox 8033">
          <a:extLst>
            <a:ext uri="{FF2B5EF4-FFF2-40B4-BE49-F238E27FC236}">
              <a16:creationId xmlns:a16="http://schemas.microsoft.com/office/drawing/2014/main" id="{87F79E1B-580A-47FF-AF80-BEA89B7229E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35" name="TextBox 8034">
          <a:extLst>
            <a:ext uri="{FF2B5EF4-FFF2-40B4-BE49-F238E27FC236}">
              <a16:creationId xmlns:a16="http://schemas.microsoft.com/office/drawing/2014/main" id="{4AFC6C74-B03A-4E20-B4CE-D4A236D26CE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36" name="TextBox 8035">
          <a:extLst>
            <a:ext uri="{FF2B5EF4-FFF2-40B4-BE49-F238E27FC236}">
              <a16:creationId xmlns:a16="http://schemas.microsoft.com/office/drawing/2014/main" id="{A6AEB680-0308-46EB-B204-E36CCB5D17E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37" name="TextBox 8036">
          <a:extLst>
            <a:ext uri="{FF2B5EF4-FFF2-40B4-BE49-F238E27FC236}">
              <a16:creationId xmlns:a16="http://schemas.microsoft.com/office/drawing/2014/main" id="{66294AD3-5718-4B0C-8DD2-44C2682F459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38" name="TextBox 8037">
          <a:extLst>
            <a:ext uri="{FF2B5EF4-FFF2-40B4-BE49-F238E27FC236}">
              <a16:creationId xmlns:a16="http://schemas.microsoft.com/office/drawing/2014/main" id="{C4DFE7BC-64BC-4536-B16D-C2792748573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39" name="TextBox 8038">
          <a:extLst>
            <a:ext uri="{FF2B5EF4-FFF2-40B4-BE49-F238E27FC236}">
              <a16:creationId xmlns:a16="http://schemas.microsoft.com/office/drawing/2014/main" id="{D85ADCEB-7322-458F-98DA-5347D9D7A9D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40" name="TextBox 8039">
          <a:extLst>
            <a:ext uri="{FF2B5EF4-FFF2-40B4-BE49-F238E27FC236}">
              <a16:creationId xmlns:a16="http://schemas.microsoft.com/office/drawing/2014/main" id="{2B4DED73-42F9-4D0C-9502-83B63533A7B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41" name="TextBox 8040">
          <a:extLst>
            <a:ext uri="{FF2B5EF4-FFF2-40B4-BE49-F238E27FC236}">
              <a16:creationId xmlns:a16="http://schemas.microsoft.com/office/drawing/2014/main" id="{F1E3D34A-CAB5-48B7-93FF-E9C0CF38AA9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42" name="TextBox 8041">
          <a:extLst>
            <a:ext uri="{FF2B5EF4-FFF2-40B4-BE49-F238E27FC236}">
              <a16:creationId xmlns:a16="http://schemas.microsoft.com/office/drawing/2014/main" id="{5F58EB2D-25EC-4A82-B57F-3DA23F52DA8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43" name="TextBox 8042">
          <a:extLst>
            <a:ext uri="{FF2B5EF4-FFF2-40B4-BE49-F238E27FC236}">
              <a16:creationId xmlns:a16="http://schemas.microsoft.com/office/drawing/2014/main" id="{387FC8A6-61FD-4D4D-8548-AC434F04E3B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44" name="TextBox 8043">
          <a:extLst>
            <a:ext uri="{FF2B5EF4-FFF2-40B4-BE49-F238E27FC236}">
              <a16:creationId xmlns:a16="http://schemas.microsoft.com/office/drawing/2014/main" id="{D943E66F-815C-4960-AEDD-4133819EE03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45" name="TextBox 8044">
          <a:extLst>
            <a:ext uri="{FF2B5EF4-FFF2-40B4-BE49-F238E27FC236}">
              <a16:creationId xmlns:a16="http://schemas.microsoft.com/office/drawing/2014/main" id="{690BDEE9-3078-4152-9EA4-C65BB722B33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46" name="TextBox 8045">
          <a:extLst>
            <a:ext uri="{FF2B5EF4-FFF2-40B4-BE49-F238E27FC236}">
              <a16:creationId xmlns:a16="http://schemas.microsoft.com/office/drawing/2014/main" id="{852C8FB4-D234-4DEB-A238-7D6E6140072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47" name="TextBox 8046">
          <a:extLst>
            <a:ext uri="{FF2B5EF4-FFF2-40B4-BE49-F238E27FC236}">
              <a16:creationId xmlns:a16="http://schemas.microsoft.com/office/drawing/2014/main" id="{5CD8775D-0F7F-4055-B56C-8BBB3BF25AE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48" name="TextBox 8047">
          <a:extLst>
            <a:ext uri="{FF2B5EF4-FFF2-40B4-BE49-F238E27FC236}">
              <a16:creationId xmlns:a16="http://schemas.microsoft.com/office/drawing/2014/main" id="{19CAB02C-AE50-455F-8EE8-F761E518B1A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49" name="TextBox 8048">
          <a:extLst>
            <a:ext uri="{FF2B5EF4-FFF2-40B4-BE49-F238E27FC236}">
              <a16:creationId xmlns:a16="http://schemas.microsoft.com/office/drawing/2014/main" id="{31ACDC17-E59A-46F5-83A2-8F89F6E6C33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50" name="TextBox 8049">
          <a:extLst>
            <a:ext uri="{FF2B5EF4-FFF2-40B4-BE49-F238E27FC236}">
              <a16:creationId xmlns:a16="http://schemas.microsoft.com/office/drawing/2014/main" id="{8886BAAC-029D-4566-BDC3-7888EBC8C17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51" name="TextBox 8050">
          <a:extLst>
            <a:ext uri="{FF2B5EF4-FFF2-40B4-BE49-F238E27FC236}">
              <a16:creationId xmlns:a16="http://schemas.microsoft.com/office/drawing/2014/main" id="{77BA2BAC-7456-4C28-8C66-4D5842D5DC5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52" name="TextBox 8051">
          <a:extLst>
            <a:ext uri="{FF2B5EF4-FFF2-40B4-BE49-F238E27FC236}">
              <a16:creationId xmlns:a16="http://schemas.microsoft.com/office/drawing/2014/main" id="{6D262ECA-2347-4248-9406-6C176C9C1BE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53" name="TextBox 8052">
          <a:extLst>
            <a:ext uri="{FF2B5EF4-FFF2-40B4-BE49-F238E27FC236}">
              <a16:creationId xmlns:a16="http://schemas.microsoft.com/office/drawing/2014/main" id="{EBD0A67E-F313-4D6A-BA89-F5528888D26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54" name="TextBox 8053">
          <a:extLst>
            <a:ext uri="{FF2B5EF4-FFF2-40B4-BE49-F238E27FC236}">
              <a16:creationId xmlns:a16="http://schemas.microsoft.com/office/drawing/2014/main" id="{E8FF24B3-8007-48E1-BCAA-A49A77247F0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55" name="TextBox 8054">
          <a:extLst>
            <a:ext uri="{FF2B5EF4-FFF2-40B4-BE49-F238E27FC236}">
              <a16:creationId xmlns:a16="http://schemas.microsoft.com/office/drawing/2014/main" id="{F4D786E1-FC67-496A-AAC5-00A7BE81D81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56" name="TextBox 8055">
          <a:extLst>
            <a:ext uri="{FF2B5EF4-FFF2-40B4-BE49-F238E27FC236}">
              <a16:creationId xmlns:a16="http://schemas.microsoft.com/office/drawing/2014/main" id="{FA02D95F-A0D6-4BC2-9D5F-F23206ED2E3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57" name="TextBox 8056">
          <a:extLst>
            <a:ext uri="{FF2B5EF4-FFF2-40B4-BE49-F238E27FC236}">
              <a16:creationId xmlns:a16="http://schemas.microsoft.com/office/drawing/2014/main" id="{49733C59-5AC2-4F05-A33E-56C7685A92C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58" name="TextBox 8057">
          <a:extLst>
            <a:ext uri="{FF2B5EF4-FFF2-40B4-BE49-F238E27FC236}">
              <a16:creationId xmlns:a16="http://schemas.microsoft.com/office/drawing/2014/main" id="{1A819E58-76D1-4E5D-83BC-813FFC1DC8C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59" name="TextBox 8058">
          <a:extLst>
            <a:ext uri="{FF2B5EF4-FFF2-40B4-BE49-F238E27FC236}">
              <a16:creationId xmlns:a16="http://schemas.microsoft.com/office/drawing/2014/main" id="{D1FF75FC-0F38-411F-8FE7-6092F801014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60" name="TextBox 8059">
          <a:extLst>
            <a:ext uri="{FF2B5EF4-FFF2-40B4-BE49-F238E27FC236}">
              <a16:creationId xmlns:a16="http://schemas.microsoft.com/office/drawing/2014/main" id="{620102D9-76FF-4487-A38C-3495B11EB52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61" name="TextBox 8060">
          <a:extLst>
            <a:ext uri="{FF2B5EF4-FFF2-40B4-BE49-F238E27FC236}">
              <a16:creationId xmlns:a16="http://schemas.microsoft.com/office/drawing/2014/main" id="{95510065-8852-4D05-A3A0-0006605CC9F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62" name="TextBox 8061">
          <a:extLst>
            <a:ext uri="{FF2B5EF4-FFF2-40B4-BE49-F238E27FC236}">
              <a16:creationId xmlns:a16="http://schemas.microsoft.com/office/drawing/2014/main" id="{10F1D6D9-2B86-4819-94EC-4E998DB0809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63" name="TextBox 8062">
          <a:extLst>
            <a:ext uri="{FF2B5EF4-FFF2-40B4-BE49-F238E27FC236}">
              <a16:creationId xmlns:a16="http://schemas.microsoft.com/office/drawing/2014/main" id="{C7849978-5ECD-432E-8B62-87C249B456C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64" name="TextBox 8063">
          <a:extLst>
            <a:ext uri="{FF2B5EF4-FFF2-40B4-BE49-F238E27FC236}">
              <a16:creationId xmlns:a16="http://schemas.microsoft.com/office/drawing/2014/main" id="{DA0AE36A-AE26-47CD-84C0-6BB9F107B4E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65" name="TextBox 8064">
          <a:extLst>
            <a:ext uri="{FF2B5EF4-FFF2-40B4-BE49-F238E27FC236}">
              <a16:creationId xmlns:a16="http://schemas.microsoft.com/office/drawing/2014/main" id="{A978F2FE-8BCA-4FBD-B5CF-F9E40835C67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66" name="TextBox 8065">
          <a:extLst>
            <a:ext uri="{FF2B5EF4-FFF2-40B4-BE49-F238E27FC236}">
              <a16:creationId xmlns:a16="http://schemas.microsoft.com/office/drawing/2014/main" id="{92D26639-B3F0-4ABC-8A5E-81F6B6DC7A3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67" name="TextBox 8066">
          <a:extLst>
            <a:ext uri="{FF2B5EF4-FFF2-40B4-BE49-F238E27FC236}">
              <a16:creationId xmlns:a16="http://schemas.microsoft.com/office/drawing/2014/main" id="{92546CDD-6CD8-48BC-BB17-64B06E0D1EB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68" name="TextBox 8067">
          <a:extLst>
            <a:ext uri="{FF2B5EF4-FFF2-40B4-BE49-F238E27FC236}">
              <a16:creationId xmlns:a16="http://schemas.microsoft.com/office/drawing/2014/main" id="{CBD91110-3166-437F-86D6-C1DD9899722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69" name="TextBox 8068">
          <a:extLst>
            <a:ext uri="{FF2B5EF4-FFF2-40B4-BE49-F238E27FC236}">
              <a16:creationId xmlns:a16="http://schemas.microsoft.com/office/drawing/2014/main" id="{C2ADDC53-6583-475C-9354-9593F375EE4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70" name="TextBox 8069">
          <a:extLst>
            <a:ext uri="{FF2B5EF4-FFF2-40B4-BE49-F238E27FC236}">
              <a16:creationId xmlns:a16="http://schemas.microsoft.com/office/drawing/2014/main" id="{F86FF5BD-2CE0-44D5-BD3A-C0196FF3AB5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71" name="TextBox 8070">
          <a:extLst>
            <a:ext uri="{FF2B5EF4-FFF2-40B4-BE49-F238E27FC236}">
              <a16:creationId xmlns:a16="http://schemas.microsoft.com/office/drawing/2014/main" id="{CEEEA81C-7875-4F5B-95BB-5A77A6C1D6A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72" name="TextBox 8071">
          <a:extLst>
            <a:ext uri="{FF2B5EF4-FFF2-40B4-BE49-F238E27FC236}">
              <a16:creationId xmlns:a16="http://schemas.microsoft.com/office/drawing/2014/main" id="{AE26F7AB-A532-4FE5-810C-CC86BC94B3B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73" name="TextBox 8072">
          <a:extLst>
            <a:ext uri="{FF2B5EF4-FFF2-40B4-BE49-F238E27FC236}">
              <a16:creationId xmlns:a16="http://schemas.microsoft.com/office/drawing/2014/main" id="{3B2F4F29-A2E8-4FD4-B748-99E5DC742E7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74" name="TextBox 8073">
          <a:extLst>
            <a:ext uri="{FF2B5EF4-FFF2-40B4-BE49-F238E27FC236}">
              <a16:creationId xmlns:a16="http://schemas.microsoft.com/office/drawing/2014/main" id="{53959082-036A-425E-8C81-5B8F51B00E4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75" name="TextBox 8074">
          <a:extLst>
            <a:ext uri="{FF2B5EF4-FFF2-40B4-BE49-F238E27FC236}">
              <a16:creationId xmlns:a16="http://schemas.microsoft.com/office/drawing/2014/main" id="{8EFF9480-6C72-4E2E-88E6-4955B4FCEDE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76" name="TextBox 8075">
          <a:extLst>
            <a:ext uri="{FF2B5EF4-FFF2-40B4-BE49-F238E27FC236}">
              <a16:creationId xmlns:a16="http://schemas.microsoft.com/office/drawing/2014/main" id="{10E53DEA-767C-4691-AE85-506DD948A57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77" name="TextBox 8076">
          <a:extLst>
            <a:ext uri="{FF2B5EF4-FFF2-40B4-BE49-F238E27FC236}">
              <a16:creationId xmlns:a16="http://schemas.microsoft.com/office/drawing/2014/main" id="{3D3EF02D-C693-403E-B9F4-E1DE85A78BA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78" name="TextBox 8077">
          <a:extLst>
            <a:ext uri="{FF2B5EF4-FFF2-40B4-BE49-F238E27FC236}">
              <a16:creationId xmlns:a16="http://schemas.microsoft.com/office/drawing/2014/main" id="{44BD685D-CAE1-4502-AC44-95347014B73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79" name="TextBox 8078">
          <a:extLst>
            <a:ext uri="{FF2B5EF4-FFF2-40B4-BE49-F238E27FC236}">
              <a16:creationId xmlns:a16="http://schemas.microsoft.com/office/drawing/2014/main" id="{A45FA0EF-8E65-4D2C-B934-98E85B2B86D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80" name="TextBox 8079">
          <a:extLst>
            <a:ext uri="{FF2B5EF4-FFF2-40B4-BE49-F238E27FC236}">
              <a16:creationId xmlns:a16="http://schemas.microsoft.com/office/drawing/2014/main" id="{E4CDFC6A-F22C-4B12-99F6-C7A77936728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81" name="TextBox 8080">
          <a:extLst>
            <a:ext uri="{FF2B5EF4-FFF2-40B4-BE49-F238E27FC236}">
              <a16:creationId xmlns:a16="http://schemas.microsoft.com/office/drawing/2014/main" id="{7945ADD2-7CB0-4D71-BA20-8ACB9E801F9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82" name="TextBox 8081">
          <a:extLst>
            <a:ext uri="{FF2B5EF4-FFF2-40B4-BE49-F238E27FC236}">
              <a16:creationId xmlns:a16="http://schemas.microsoft.com/office/drawing/2014/main" id="{6B3976F8-BB05-43B4-833B-CA80A9CCD4D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83" name="TextBox 8082">
          <a:extLst>
            <a:ext uri="{FF2B5EF4-FFF2-40B4-BE49-F238E27FC236}">
              <a16:creationId xmlns:a16="http://schemas.microsoft.com/office/drawing/2014/main" id="{1133DD9F-C1EA-49AB-9C54-2025B4EFBB6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84" name="TextBox 8083">
          <a:extLst>
            <a:ext uri="{FF2B5EF4-FFF2-40B4-BE49-F238E27FC236}">
              <a16:creationId xmlns:a16="http://schemas.microsoft.com/office/drawing/2014/main" id="{B8632A40-DA3F-474F-9E88-4C563618EB9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85" name="TextBox 8084">
          <a:extLst>
            <a:ext uri="{FF2B5EF4-FFF2-40B4-BE49-F238E27FC236}">
              <a16:creationId xmlns:a16="http://schemas.microsoft.com/office/drawing/2014/main" id="{2A6E5770-8374-4893-BECD-BFB173F405A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86" name="TextBox 8085">
          <a:extLst>
            <a:ext uri="{FF2B5EF4-FFF2-40B4-BE49-F238E27FC236}">
              <a16:creationId xmlns:a16="http://schemas.microsoft.com/office/drawing/2014/main" id="{2E1AA864-D1CC-482D-A8D9-D5054EB4065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87" name="TextBox 8086">
          <a:extLst>
            <a:ext uri="{FF2B5EF4-FFF2-40B4-BE49-F238E27FC236}">
              <a16:creationId xmlns:a16="http://schemas.microsoft.com/office/drawing/2014/main" id="{2A23D640-22C8-4F84-9C3A-FFA936F52E0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88" name="TextBox 8087">
          <a:extLst>
            <a:ext uri="{FF2B5EF4-FFF2-40B4-BE49-F238E27FC236}">
              <a16:creationId xmlns:a16="http://schemas.microsoft.com/office/drawing/2014/main" id="{516D32C3-1EDC-4E72-B297-65C753C1EA7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89" name="TextBox 8088">
          <a:extLst>
            <a:ext uri="{FF2B5EF4-FFF2-40B4-BE49-F238E27FC236}">
              <a16:creationId xmlns:a16="http://schemas.microsoft.com/office/drawing/2014/main" id="{95C5C7B8-BB39-4225-A000-103323AA4F3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90" name="TextBox 8089">
          <a:extLst>
            <a:ext uri="{FF2B5EF4-FFF2-40B4-BE49-F238E27FC236}">
              <a16:creationId xmlns:a16="http://schemas.microsoft.com/office/drawing/2014/main" id="{9D1BEB10-ACBD-47B0-88AC-C953E19746B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91" name="TextBox 8090">
          <a:extLst>
            <a:ext uri="{FF2B5EF4-FFF2-40B4-BE49-F238E27FC236}">
              <a16:creationId xmlns:a16="http://schemas.microsoft.com/office/drawing/2014/main" id="{973971DD-56F6-4C8D-93C7-8F5F8153283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92" name="TextBox 8091">
          <a:extLst>
            <a:ext uri="{FF2B5EF4-FFF2-40B4-BE49-F238E27FC236}">
              <a16:creationId xmlns:a16="http://schemas.microsoft.com/office/drawing/2014/main" id="{460A9AF5-196B-40FA-91F7-32425248F87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93" name="TextBox 8092">
          <a:extLst>
            <a:ext uri="{FF2B5EF4-FFF2-40B4-BE49-F238E27FC236}">
              <a16:creationId xmlns:a16="http://schemas.microsoft.com/office/drawing/2014/main" id="{9863AB93-3352-4B5C-A771-C7941995BB8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94" name="TextBox 8093">
          <a:extLst>
            <a:ext uri="{FF2B5EF4-FFF2-40B4-BE49-F238E27FC236}">
              <a16:creationId xmlns:a16="http://schemas.microsoft.com/office/drawing/2014/main" id="{C3BF5597-9197-4EC3-A168-2D3572DB2F9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95" name="TextBox 8094">
          <a:extLst>
            <a:ext uri="{FF2B5EF4-FFF2-40B4-BE49-F238E27FC236}">
              <a16:creationId xmlns:a16="http://schemas.microsoft.com/office/drawing/2014/main" id="{2557E6BC-0CFD-4991-9080-5922C73FD1F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96" name="TextBox 8095">
          <a:extLst>
            <a:ext uri="{FF2B5EF4-FFF2-40B4-BE49-F238E27FC236}">
              <a16:creationId xmlns:a16="http://schemas.microsoft.com/office/drawing/2014/main" id="{B8359B6E-7AA2-4769-9729-3EA539F1078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97" name="TextBox 8096">
          <a:extLst>
            <a:ext uri="{FF2B5EF4-FFF2-40B4-BE49-F238E27FC236}">
              <a16:creationId xmlns:a16="http://schemas.microsoft.com/office/drawing/2014/main" id="{115DE960-2D00-4B7C-90FA-0D7B183E6AE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98" name="TextBox 8097">
          <a:extLst>
            <a:ext uri="{FF2B5EF4-FFF2-40B4-BE49-F238E27FC236}">
              <a16:creationId xmlns:a16="http://schemas.microsoft.com/office/drawing/2014/main" id="{DE14275A-8386-44F0-AC26-9EC2BFBC059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099" name="TextBox 8098">
          <a:extLst>
            <a:ext uri="{FF2B5EF4-FFF2-40B4-BE49-F238E27FC236}">
              <a16:creationId xmlns:a16="http://schemas.microsoft.com/office/drawing/2014/main" id="{C8D5048E-394B-40C8-834B-EF8A39DD9FD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00" name="TextBox 8099">
          <a:extLst>
            <a:ext uri="{FF2B5EF4-FFF2-40B4-BE49-F238E27FC236}">
              <a16:creationId xmlns:a16="http://schemas.microsoft.com/office/drawing/2014/main" id="{2EB663F6-A4F7-4BE6-A0CF-245613CEA18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01" name="TextBox 8100">
          <a:extLst>
            <a:ext uri="{FF2B5EF4-FFF2-40B4-BE49-F238E27FC236}">
              <a16:creationId xmlns:a16="http://schemas.microsoft.com/office/drawing/2014/main" id="{CC1607A5-8F94-474B-B09C-A191EA8BCA5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02" name="TextBox 8101">
          <a:extLst>
            <a:ext uri="{FF2B5EF4-FFF2-40B4-BE49-F238E27FC236}">
              <a16:creationId xmlns:a16="http://schemas.microsoft.com/office/drawing/2014/main" id="{FF949941-8E46-4A54-A732-2AECC437508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03" name="TextBox 8102">
          <a:extLst>
            <a:ext uri="{FF2B5EF4-FFF2-40B4-BE49-F238E27FC236}">
              <a16:creationId xmlns:a16="http://schemas.microsoft.com/office/drawing/2014/main" id="{D199F7AF-349B-4510-B7F9-C31A735B2C1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04" name="TextBox 8103">
          <a:extLst>
            <a:ext uri="{FF2B5EF4-FFF2-40B4-BE49-F238E27FC236}">
              <a16:creationId xmlns:a16="http://schemas.microsoft.com/office/drawing/2014/main" id="{13889F62-2E69-4CD5-B98A-867C8512427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05" name="TextBox 8104">
          <a:extLst>
            <a:ext uri="{FF2B5EF4-FFF2-40B4-BE49-F238E27FC236}">
              <a16:creationId xmlns:a16="http://schemas.microsoft.com/office/drawing/2014/main" id="{54E3C0F4-58FA-41DB-9969-6ABC32D783A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06" name="TextBox 8105">
          <a:extLst>
            <a:ext uri="{FF2B5EF4-FFF2-40B4-BE49-F238E27FC236}">
              <a16:creationId xmlns:a16="http://schemas.microsoft.com/office/drawing/2014/main" id="{948709CD-494D-414B-B2E1-55F80414281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07" name="TextBox 8106">
          <a:extLst>
            <a:ext uri="{FF2B5EF4-FFF2-40B4-BE49-F238E27FC236}">
              <a16:creationId xmlns:a16="http://schemas.microsoft.com/office/drawing/2014/main" id="{8DC22830-2609-434A-9241-B6AD0ECD08C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08" name="TextBox 8107">
          <a:extLst>
            <a:ext uri="{FF2B5EF4-FFF2-40B4-BE49-F238E27FC236}">
              <a16:creationId xmlns:a16="http://schemas.microsoft.com/office/drawing/2014/main" id="{3B706B27-39CF-45EB-B670-A5259784252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09" name="TextBox 8108">
          <a:extLst>
            <a:ext uri="{FF2B5EF4-FFF2-40B4-BE49-F238E27FC236}">
              <a16:creationId xmlns:a16="http://schemas.microsoft.com/office/drawing/2014/main" id="{3FEC573D-3483-469A-A697-951A69B15C7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10" name="TextBox 8109">
          <a:extLst>
            <a:ext uri="{FF2B5EF4-FFF2-40B4-BE49-F238E27FC236}">
              <a16:creationId xmlns:a16="http://schemas.microsoft.com/office/drawing/2014/main" id="{CCA83054-B76D-4982-826C-E49AD938FE2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11" name="TextBox 8110">
          <a:extLst>
            <a:ext uri="{FF2B5EF4-FFF2-40B4-BE49-F238E27FC236}">
              <a16:creationId xmlns:a16="http://schemas.microsoft.com/office/drawing/2014/main" id="{B2E76EE9-73E4-465D-8F3A-451CED624AF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12" name="TextBox 8111">
          <a:extLst>
            <a:ext uri="{FF2B5EF4-FFF2-40B4-BE49-F238E27FC236}">
              <a16:creationId xmlns:a16="http://schemas.microsoft.com/office/drawing/2014/main" id="{3766895B-652F-46A4-A462-7A85044EE79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13" name="TextBox 8112">
          <a:extLst>
            <a:ext uri="{FF2B5EF4-FFF2-40B4-BE49-F238E27FC236}">
              <a16:creationId xmlns:a16="http://schemas.microsoft.com/office/drawing/2014/main" id="{EC4332BA-4927-48EA-AA21-A0359A622CE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14" name="TextBox 8113">
          <a:extLst>
            <a:ext uri="{FF2B5EF4-FFF2-40B4-BE49-F238E27FC236}">
              <a16:creationId xmlns:a16="http://schemas.microsoft.com/office/drawing/2014/main" id="{E7DEC59A-9C04-4DAC-AAF2-6A436EC4F09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15" name="TextBox 8114">
          <a:extLst>
            <a:ext uri="{FF2B5EF4-FFF2-40B4-BE49-F238E27FC236}">
              <a16:creationId xmlns:a16="http://schemas.microsoft.com/office/drawing/2014/main" id="{6638AE67-0A44-485C-9702-4230AF5EE06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16" name="TextBox 8115">
          <a:extLst>
            <a:ext uri="{FF2B5EF4-FFF2-40B4-BE49-F238E27FC236}">
              <a16:creationId xmlns:a16="http://schemas.microsoft.com/office/drawing/2014/main" id="{97B67CEE-DD5F-45BF-AC6E-DF1363587A1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17" name="TextBox 8116">
          <a:extLst>
            <a:ext uri="{FF2B5EF4-FFF2-40B4-BE49-F238E27FC236}">
              <a16:creationId xmlns:a16="http://schemas.microsoft.com/office/drawing/2014/main" id="{E67B1E77-16A9-49DE-94CE-872F61FB9BD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18" name="TextBox 8117">
          <a:extLst>
            <a:ext uri="{FF2B5EF4-FFF2-40B4-BE49-F238E27FC236}">
              <a16:creationId xmlns:a16="http://schemas.microsoft.com/office/drawing/2014/main" id="{4DE3A944-F011-492E-BF92-48EC9D25A96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19" name="TextBox 8118">
          <a:extLst>
            <a:ext uri="{FF2B5EF4-FFF2-40B4-BE49-F238E27FC236}">
              <a16:creationId xmlns:a16="http://schemas.microsoft.com/office/drawing/2014/main" id="{3DC93FE7-9055-4413-8FF7-FE9473AB419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20" name="TextBox 8119">
          <a:extLst>
            <a:ext uri="{FF2B5EF4-FFF2-40B4-BE49-F238E27FC236}">
              <a16:creationId xmlns:a16="http://schemas.microsoft.com/office/drawing/2014/main" id="{FF0BA48F-584C-4400-9346-94F1C2A08CE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21" name="TextBox 8120">
          <a:extLst>
            <a:ext uri="{FF2B5EF4-FFF2-40B4-BE49-F238E27FC236}">
              <a16:creationId xmlns:a16="http://schemas.microsoft.com/office/drawing/2014/main" id="{776591E8-CE27-46FD-886D-7E507ED3F06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22" name="TextBox 8121">
          <a:extLst>
            <a:ext uri="{FF2B5EF4-FFF2-40B4-BE49-F238E27FC236}">
              <a16:creationId xmlns:a16="http://schemas.microsoft.com/office/drawing/2014/main" id="{6090E723-42B3-435F-9AC9-15BC1C207C4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23" name="TextBox 8122">
          <a:extLst>
            <a:ext uri="{FF2B5EF4-FFF2-40B4-BE49-F238E27FC236}">
              <a16:creationId xmlns:a16="http://schemas.microsoft.com/office/drawing/2014/main" id="{CE003D99-0B2E-4147-BB94-DA934A805A0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24" name="TextBox 8123">
          <a:extLst>
            <a:ext uri="{FF2B5EF4-FFF2-40B4-BE49-F238E27FC236}">
              <a16:creationId xmlns:a16="http://schemas.microsoft.com/office/drawing/2014/main" id="{CD7E8A82-B7FD-4EBC-94DF-F35542DAB6D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25" name="TextBox 8124">
          <a:extLst>
            <a:ext uri="{FF2B5EF4-FFF2-40B4-BE49-F238E27FC236}">
              <a16:creationId xmlns:a16="http://schemas.microsoft.com/office/drawing/2014/main" id="{BB64F792-0481-4966-84F9-B33E3769F7C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26" name="TextBox 8125">
          <a:extLst>
            <a:ext uri="{FF2B5EF4-FFF2-40B4-BE49-F238E27FC236}">
              <a16:creationId xmlns:a16="http://schemas.microsoft.com/office/drawing/2014/main" id="{0F91B9BF-1FA3-403E-B2FF-208F7FD4397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27" name="TextBox 8126">
          <a:extLst>
            <a:ext uri="{FF2B5EF4-FFF2-40B4-BE49-F238E27FC236}">
              <a16:creationId xmlns:a16="http://schemas.microsoft.com/office/drawing/2014/main" id="{B90E3CB9-D49B-4679-8E72-D0BC09ADC67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28" name="TextBox 8127">
          <a:extLst>
            <a:ext uri="{FF2B5EF4-FFF2-40B4-BE49-F238E27FC236}">
              <a16:creationId xmlns:a16="http://schemas.microsoft.com/office/drawing/2014/main" id="{5E93C940-1D8C-4EC9-802C-55CAE9DB34C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29" name="TextBox 8128">
          <a:extLst>
            <a:ext uri="{FF2B5EF4-FFF2-40B4-BE49-F238E27FC236}">
              <a16:creationId xmlns:a16="http://schemas.microsoft.com/office/drawing/2014/main" id="{981EF002-F92F-4E1E-9756-7BB3A058A66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30" name="TextBox 8129">
          <a:extLst>
            <a:ext uri="{FF2B5EF4-FFF2-40B4-BE49-F238E27FC236}">
              <a16:creationId xmlns:a16="http://schemas.microsoft.com/office/drawing/2014/main" id="{A7C9AA2B-B9C6-480E-9A48-9C8CF9B86BB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31" name="TextBox 8130">
          <a:extLst>
            <a:ext uri="{FF2B5EF4-FFF2-40B4-BE49-F238E27FC236}">
              <a16:creationId xmlns:a16="http://schemas.microsoft.com/office/drawing/2014/main" id="{6B26CE72-C9CD-468F-BB00-BFD11BB0CB2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32" name="TextBox 8131">
          <a:extLst>
            <a:ext uri="{FF2B5EF4-FFF2-40B4-BE49-F238E27FC236}">
              <a16:creationId xmlns:a16="http://schemas.microsoft.com/office/drawing/2014/main" id="{C9BB25D6-2EB8-4BC6-B5EE-9C4996F25B0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33" name="TextBox 8132">
          <a:extLst>
            <a:ext uri="{FF2B5EF4-FFF2-40B4-BE49-F238E27FC236}">
              <a16:creationId xmlns:a16="http://schemas.microsoft.com/office/drawing/2014/main" id="{6B438080-257B-480B-9FB0-5F96BE1132D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34" name="TextBox 8133">
          <a:extLst>
            <a:ext uri="{FF2B5EF4-FFF2-40B4-BE49-F238E27FC236}">
              <a16:creationId xmlns:a16="http://schemas.microsoft.com/office/drawing/2014/main" id="{03A2EC66-B378-4E99-AE9A-EDCE2AD22A2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35" name="TextBox 8134">
          <a:extLst>
            <a:ext uri="{FF2B5EF4-FFF2-40B4-BE49-F238E27FC236}">
              <a16:creationId xmlns:a16="http://schemas.microsoft.com/office/drawing/2014/main" id="{DA72E528-E523-4FB3-95DD-926048B4064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36" name="TextBox 8135">
          <a:extLst>
            <a:ext uri="{FF2B5EF4-FFF2-40B4-BE49-F238E27FC236}">
              <a16:creationId xmlns:a16="http://schemas.microsoft.com/office/drawing/2014/main" id="{6B9F4AEC-0417-4BEF-ABDA-E89C72590DA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37" name="TextBox 8136">
          <a:extLst>
            <a:ext uri="{FF2B5EF4-FFF2-40B4-BE49-F238E27FC236}">
              <a16:creationId xmlns:a16="http://schemas.microsoft.com/office/drawing/2014/main" id="{0C999EEA-6618-44BB-B778-75A07E409DC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38" name="TextBox 8137">
          <a:extLst>
            <a:ext uri="{FF2B5EF4-FFF2-40B4-BE49-F238E27FC236}">
              <a16:creationId xmlns:a16="http://schemas.microsoft.com/office/drawing/2014/main" id="{D05257CA-C2A3-4FD8-BB39-7A5CE428203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39" name="TextBox 8138">
          <a:extLst>
            <a:ext uri="{FF2B5EF4-FFF2-40B4-BE49-F238E27FC236}">
              <a16:creationId xmlns:a16="http://schemas.microsoft.com/office/drawing/2014/main" id="{FFBCF9EB-156E-4312-ACFB-DA9A2235E21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40" name="TextBox 8139">
          <a:extLst>
            <a:ext uri="{FF2B5EF4-FFF2-40B4-BE49-F238E27FC236}">
              <a16:creationId xmlns:a16="http://schemas.microsoft.com/office/drawing/2014/main" id="{8BD7A8E9-2826-4B8E-A046-987853B10FC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41" name="TextBox 8140">
          <a:extLst>
            <a:ext uri="{FF2B5EF4-FFF2-40B4-BE49-F238E27FC236}">
              <a16:creationId xmlns:a16="http://schemas.microsoft.com/office/drawing/2014/main" id="{B3D6D624-6EBE-4965-960D-7AD4A1B8F8F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42" name="TextBox 8141">
          <a:extLst>
            <a:ext uri="{FF2B5EF4-FFF2-40B4-BE49-F238E27FC236}">
              <a16:creationId xmlns:a16="http://schemas.microsoft.com/office/drawing/2014/main" id="{BCD17943-8E19-4779-928F-C8BC6228C6F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43" name="TextBox 8142">
          <a:extLst>
            <a:ext uri="{FF2B5EF4-FFF2-40B4-BE49-F238E27FC236}">
              <a16:creationId xmlns:a16="http://schemas.microsoft.com/office/drawing/2014/main" id="{BE4FDEB1-854E-46B4-ACEE-E3DF0C39740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44" name="TextBox 8143">
          <a:extLst>
            <a:ext uri="{FF2B5EF4-FFF2-40B4-BE49-F238E27FC236}">
              <a16:creationId xmlns:a16="http://schemas.microsoft.com/office/drawing/2014/main" id="{E0C8B99D-06ED-4C24-96FA-2A786E75883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45" name="TextBox 8144">
          <a:extLst>
            <a:ext uri="{FF2B5EF4-FFF2-40B4-BE49-F238E27FC236}">
              <a16:creationId xmlns:a16="http://schemas.microsoft.com/office/drawing/2014/main" id="{A199A966-F827-465A-AD02-8ED168AE2EA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46" name="TextBox 8145">
          <a:extLst>
            <a:ext uri="{FF2B5EF4-FFF2-40B4-BE49-F238E27FC236}">
              <a16:creationId xmlns:a16="http://schemas.microsoft.com/office/drawing/2014/main" id="{08CDA7D2-8AC0-4B8A-8E1F-82487CCD6BF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47" name="TextBox 8146">
          <a:extLst>
            <a:ext uri="{FF2B5EF4-FFF2-40B4-BE49-F238E27FC236}">
              <a16:creationId xmlns:a16="http://schemas.microsoft.com/office/drawing/2014/main" id="{47302E81-5E88-4804-B1F8-4DD78A01C65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48" name="TextBox 8147">
          <a:extLst>
            <a:ext uri="{FF2B5EF4-FFF2-40B4-BE49-F238E27FC236}">
              <a16:creationId xmlns:a16="http://schemas.microsoft.com/office/drawing/2014/main" id="{5BCCEEE6-2211-45FD-AD95-EBB39AD0A84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49" name="TextBox 8148">
          <a:extLst>
            <a:ext uri="{FF2B5EF4-FFF2-40B4-BE49-F238E27FC236}">
              <a16:creationId xmlns:a16="http://schemas.microsoft.com/office/drawing/2014/main" id="{3E3CD3E5-84EE-494E-9CC7-2911CE9ED12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50" name="TextBox 8149">
          <a:extLst>
            <a:ext uri="{FF2B5EF4-FFF2-40B4-BE49-F238E27FC236}">
              <a16:creationId xmlns:a16="http://schemas.microsoft.com/office/drawing/2014/main" id="{7A3C49E5-C3C3-4966-9D15-7386A5076BF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51" name="TextBox 8150">
          <a:extLst>
            <a:ext uri="{FF2B5EF4-FFF2-40B4-BE49-F238E27FC236}">
              <a16:creationId xmlns:a16="http://schemas.microsoft.com/office/drawing/2014/main" id="{10F9824C-AF40-46A2-9128-EE149BD0B60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52" name="TextBox 8151">
          <a:extLst>
            <a:ext uri="{FF2B5EF4-FFF2-40B4-BE49-F238E27FC236}">
              <a16:creationId xmlns:a16="http://schemas.microsoft.com/office/drawing/2014/main" id="{95F7FB88-6DB9-47FA-B968-2186C90B892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53" name="TextBox 8152">
          <a:extLst>
            <a:ext uri="{FF2B5EF4-FFF2-40B4-BE49-F238E27FC236}">
              <a16:creationId xmlns:a16="http://schemas.microsoft.com/office/drawing/2014/main" id="{5EFCF710-23A4-4730-A30F-04B1C41621F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54" name="TextBox 8153">
          <a:extLst>
            <a:ext uri="{FF2B5EF4-FFF2-40B4-BE49-F238E27FC236}">
              <a16:creationId xmlns:a16="http://schemas.microsoft.com/office/drawing/2014/main" id="{AC34995F-7F65-4E68-838D-D1CA6D2A57C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55" name="TextBox 8154">
          <a:extLst>
            <a:ext uri="{FF2B5EF4-FFF2-40B4-BE49-F238E27FC236}">
              <a16:creationId xmlns:a16="http://schemas.microsoft.com/office/drawing/2014/main" id="{9CFB9C9A-762E-4830-9D94-C755E5CFA74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56" name="TextBox 8155">
          <a:extLst>
            <a:ext uri="{FF2B5EF4-FFF2-40B4-BE49-F238E27FC236}">
              <a16:creationId xmlns:a16="http://schemas.microsoft.com/office/drawing/2014/main" id="{E494EB84-035A-4FD4-BBE3-DDCB6BC41D2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57" name="TextBox 8156">
          <a:extLst>
            <a:ext uri="{FF2B5EF4-FFF2-40B4-BE49-F238E27FC236}">
              <a16:creationId xmlns:a16="http://schemas.microsoft.com/office/drawing/2014/main" id="{A4446D9E-C809-4539-AC0D-C5B13CE60A9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58" name="TextBox 8157">
          <a:extLst>
            <a:ext uri="{FF2B5EF4-FFF2-40B4-BE49-F238E27FC236}">
              <a16:creationId xmlns:a16="http://schemas.microsoft.com/office/drawing/2014/main" id="{0970CAE9-AB76-43EE-854E-5319BC511BC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59" name="TextBox 8158">
          <a:extLst>
            <a:ext uri="{FF2B5EF4-FFF2-40B4-BE49-F238E27FC236}">
              <a16:creationId xmlns:a16="http://schemas.microsoft.com/office/drawing/2014/main" id="{3507AA7B-E20A-4E8A-BB8E-823A9EC4533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60" name="TextBox 8159">
          <a:extLst>
            <a:ext uri="{FF2B5EF4-FFF2-40B4-BE49-F238E27FC236}">
              <a16:creationId xmlns:a16="http://schemas.microsoft.com/office/drawing/2014/main" id="{4C2A23DB-5A7E-4088-9CD4-1B4809C3377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61" name="TextBox 8160">
          <a:extLst>
            <a:ext uri="{FF2B5EF4-FFF2-40B4-BE49-F238E27FC236}">
              <a16:creationId xmlns:a16="http://schemas.microsoft.com/office/drawing/2014/main" id="{0DA7932A-95B9-4982-8444-897CED849D4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62" name="TextBox 8161">
          <a:extLst>
            <a:ext uri="{FF2B5EF4-FFF2-40B4-BE49-F238E27FC236}">
              <a16:creationId xmlns:a16="http://schemas.microsoft.com/office/drawing/2014/main" id="{7CF8A9FE-D41B-4D97-BFE6-C241123826E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63" name="TextBox 8162">
          <a:extLst>
            <a:ext uri="{FF2B5EF4-FFF2-40B4-BE49-F238E27FC236}">
              <a16:creationId xmlns:a16="http://schemas.microsoft.com/office/drawing/2014/main" id="{D8E57B2B-9D28-46E7-9114-6202C21115A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64" name="TextBox 8163">
          <a:extLst>
            <a:ext uri="{FF2B5EF4-FFF2-40B4-BE49-F238E27FC236}">
              <a16:creationId xmlns:a16="http://schemas.microsoft.com/office/drawing/2014/main" id="{D0DB8A69-EFFB-4A29-9D59-E36C542290F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65" name="TextBox 8164">
          <a:extLst>
            <a:ext uri="{FF2B5EF4-FFF2-40B4-BE49-F238E27FC236}">
              <a16:creationId xmlns:a16="http://schemas.microsoft.com/office/drawing/2014/main" id="{5AE559D7-F1C5-492D-94EE-06F802FF017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66" name="TextBox 8165">
          <a:extLst>
            <a:ext uri="{FF2B5EF4-FFF2-40B4-BE49-F238E27FC236}">
              <a16:creationId xmlns:a16="http://schemas.microsoft.com/office/drawing/2014/main" id="{E2BC122A-8C92-4337-A8AC-1221F7125A0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67" name="TextBox 8166">
          <a:extLst>
            <a:ext uri="{FF2B5EF4-FFF2-40B4-BE49-F238E27FC236}">
              <a16:creationId xmlns:a16="http://schemas.microsoft.com/office/drawing/2014/main" id="{34BB6DB2-1DC8-4954-9342-6958F95D70E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68" name="TextBox 8167">
          <a:extLst>
            <a:ext uri="{FF2B5EF4-FFF2-40B4-BE49-F238E27FC236}">
              <a16:creationId xmlns:a16="http://schemas.microsoft.com/office/drawing/2014/main" id="{012283BA-BE4A-4C27-A9C7-AFBEC1CD168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69" name="TextBox 8168">
          <a:extLst>
            <a:ext uri="{FF2B5EF4-FFF2-40B4-BE49-F238E27FC236}">
              <a16:creationId xmlns:a16="http://schemas.microsoft.com/office/drawing/2014/main" id="{01B071F7-196B-46CC-81B9-EA05D7A4129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70" name="TextBox 8169">
          <a:extLst>
            <a:ext uri="{FF2B5EF4-FFF2-40B4-BE49-F238E27FC236}">
              <a16:creationId xmlns:a16="http://schemas.microsoft.com/office/drawing/2014/main" id="{95B93AA0-50D0-4FA1-AE1F-AB221451BB4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71" name="TextBox 8170">
          <a:extLst>
            <a:ext uri="{FF2B5EF4-FFF2-40B4-BE49-F238E27FC236}">
              <a16:creationId xmlns:a16="http://schemas.microsoft.com/office/drawing/2014/main" id="{13E29221-460B-48E8-98A7-45EA3C3121E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72" name="TextBox 8171">
          <a:extLst>
            <a:ext uri="{FF2B5EF4-FFF2-40B4-BE49-F238E27FC236}">
              <a16:creationId xmlns:a16="http://schemas.microsoft.com/office/drawing/2014/main" id="{23120CD5-87E5-47E7-966D-2AF44B7AACE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73" name="TextBox 8172">
          <a:extLst>
            <a:ext uri="{FF2B5EF4-FFF2-40B4-BE49-F238E27FC236}">
              <a16:creationId xmlns:a16="http://schemas.microsoft.com/office/drawing/2014/main" id="{43349851-C45B-4D35-B75B-00C4ED02346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74" name="TextBox 8173">
          <a:extLst>
            <a:ext uri="{FF2B5EF4-FFF2-40B4-BE49-F238E27FC236}">
              <a16:creationId xmlns:a16="http://schemas.microsoft.com/office/drawing/2014/main" id="{082455CD-DD0E-4F2C-9F16-F81C06B37A1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75" name="TextBox 8174">
          <a:extLst>
            <a:ext uri="{FF2B5EF4-FFF2-40B4-BE49-F238E27FC236}">
              <a16:creationId xmlns:a16="http://schemas.microsoft.com/office/drawing/2014/main" id="{7EC926ED-9630-4200-BC61-96DB1C8C3F8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76" name="TextBox 8175">
          <a:extLst>
            <a:ext uri="{FF2B5EF4-FFF2-40B4-BE49-F238E27FC236}">
              <a16:creationId xmlns:a16="http://schemas.microsoft.com/office/drawing/2014/main" id="{1F43079C-F5B9-4978-8019-910A6756113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77" name="TextBox 8176">
          <a:extLst>
            <a:ext uri="{FF2B5EF4-FFF2-40B4-BE49-F238E27FC236}">
              <a16:creationId xmlns:a16="http://schemas.microsoft.com/office/drawing/2014/main" id="{4AAF14F7-E3E4-45E8-BC2F-11AF1FC39C8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78" name="TextBox 8177">
          <a:extLst>
            <a:ext uri="{FF2B5EF4-FFF2-40B4-BE49-F238E27FC236}">
              <a16:creationId xmlns:a16="http://schemas.microsoft.com/office/drawing/2014/main" id="{ACE98277-708A-4F54-B8C1-DAAF28D7233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79" name="TextBox 8178">
          <a:extLst>
            <a:ext uri="{FF2B5EF4-FFF2-40B4-BE49-F238E27FC236}">
              <a16:creationId xmlns:a16="http://schemas.microsoft.com/office/drawing/2014/main" id="{4127B56E-66DC-425E-8AAF-5BEC595BCA9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80" name="TextBox 8179">
          <a:extLst>
            <a:ext uri="{FF2B5EF4-FFF2-40B4-BE49-F238E27FC236}">
              <a16:creationId xmlns:a16="http://schemas.microsoft.com/office/drawing/2014/main" id="{17D98D34-901F-4E03-9BF1-584FBA64098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81" name="TextBox 8180">
          <a:extLst>
            <a:ext uri="{FF2B5EF4-FFF2-40B4-BE49-F238E27FC236}">
              <a16:creationId xmlns:a16="http://schemas.microsoft.com/office/drawing/2014/main" id="{B9E06AF6-4BD4-4897-B777-84F54D80297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82" name="TextBox 8181">
          <a:extLst>
            <a:ext uri="{FF2B5EF4-FFF2-40B4-BE49-F238E27FC236}">
              <a16:creationId xmlns:a16="http://schemas.microsoft.com/office/drawing/2014/main" id="{19D4C727-B528-46B9-86A5-ADA8FA1C9FB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83" name="TextBox 8182">
          <a:extLst>
            <a:ext uri="{FF2B5EF4-FFF2-40B4-BE49-F238E27FC236}">
              <a16:creationId xmlns:a16="http://schemas.microsoft.com/office/drawing/2014/main" id="{2C264F87-B62B-4D17-81CE-8FDFE38034A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84" name="TextBox 8183">
          <a:extLst>
            <a:ext uri="{FF2B5EF4-FFF2-40B4-BE49-F238E27FC236}">
              <a16:creationId xmlns:a16="http://schemas.microsoft.com/office/drawing/2014/main" id="{1733E670-5883-4C54-BE3D-F2A69F5D020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85" name="TextBox 8184">
          <a:extLst>
            <a:ext uri="{FF2B5EF4-FFF2-40B4-BE49-F238E27FC236}">
              <a16:creationId xmlns:a16="http://schemas.microsoft.com/office/drawing/2014/main" id="{F7FDCFDA-C3F5-4840-9417-5CC5C0F79C8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86" name="TextBox 8185">
          <a:extLst>
            <a:ext uri="{FF2B5EF4-FFF2-40B4-BE49-F238E27FC236}">
              <a16:creationId xmlns:a16="http://schemas.microsoft.com/office/drawing/2014/main" id="{B31A216B-4058-4F74-8B16-72A5B8819F0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87" name="TextBox 8186">
          <a:extLst>
            <a:ext uri="{FF2B5EF4-FFF2-40B4-BE49-F238E27FC236}">
              <a16:creationId xmlns:a16="http://schemas.microsoft.com/office/drawing/2014/main" id="{68F60434-A25E-4F9A-BBED-BC66D0B5245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88" name="TextBox 8187">
          <a:extLst>
            <a:ext uri="{FF2B5EF4-FFF2-40B4-BE49-F238E27FC236}">
              <a16:creationId xmlns:a16="http://schemas.microsoft.com/office/drawing/2014/main" id="{415DCC90-09A9-46A5-BA0C-96154C18D09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89" name="TextBox 8188">
          <a:extLst>
            <a:ext uri="{FF2B5EF4-FFF2-40B4-BE49-F238E27FC236}">
              <a16:creationId xmlns:a16="http://schemas.microsoft.com/office/drawing/2014/main" id="{3E6591AD-EAEE-4554-80DE-AC639254F9B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90" name="TextBox 8189">
          <a:extLst>
            <a:ext uri="{FF2B5EF4-FFF2-40B4-BE49-F238E27FC236}">
              <a16:creationId xmlns:a16="http://schemas.microsoft.com/office/drawing/2014/main" id="{3EEAF93D-96C4-4E4F-94FD-F6F148A0197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91" name="TextBox 8190">
          <a:extLst>
            <a:ext uri="{FF2B5EF4-FFF2-40B4-BE49-F238E27FC236}">
              <a16:creationId xmlns:a16="http://schemas.microsoft.com/office/drawing/2014/main" id="{FB571045-E256-4443-B4AD-7ECE54C288D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92" name="TextBox 8191">
          <a:extLst>
            <a:ext uri="{FF2B5EF4-FFF2-40B4-BE49-F238E27FC236}">
              <a16:creationId xmlns:a16="http://schemas.microsoft.com/office/drawing/2014/main" id="{F4E66555-DD80-4F1D-BC14-FB8CE229D31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93" name="TextBox 8192">
          <a:extLst>
            <a:ext uri="{FF2B5EF4-FFF2-40B4-BE49-F238E27FC236}">
              <a16:creationId xmlns:a16="http://schemas.microsoft.com/office/drawing/2014/main" id="{702F73E9-D480-44D2-B8B6-39B958F6869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94" name="TextBox 8193">
          <a:extLst>
            <a:ext uri="{FF2B5EF4-FFF2-40B4-BE49-F238E27FC236}">
              <a16:creationId xmlns:a16="http://schemas.microsoft.com/office/drawing/2014/main" id="{08D35B84-EF33-4CB2-A321-549F6420D81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95" name="TextBox 8194">
          <a:extLst>
            <a:ext uri="{FF2B5EF4-FFF2-40B4-BE49-F238E27FC236}">
              <a16:creationId xmlns:a16="http://schemas.microsoft.com/office/drawing/2014/main" id="{010CC550-2762-4D8D-8915-2FDC827117D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96" name="TextBox 8195">
          <a:extLst>
            <a:ext uri="{FF2B5EF4-FFF2-40B4-BE49-F238E27FC236}">
              <a16:creationId xmlns:a16="http://schemas.microsoft.com/office/drawing/2014/main" id="{2D63150D-EC6C-481E-89AC-D264E827D48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97" name="TextBox 8196">
          <a:extLst>
            <a:ext uri="{FF2B5EF4-FFF2-40B4-BE49-F238E27FC236}">
              <a16:creationId xmlns:a16="http://schemas.microsoft.com/office/drawing/2014/main" id="{3A93C03C-45E1-4F7A-8583-B1EC4572CDD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98" name="TextBox 8197">
          <a:extLst>
            <a:ext uri="{FF2B5EF4-FFF2-40B4-BE49-F238E27FC236}">
              <a16:creationId xmlns:a16="http://schemas.microsoft.com/office/drawing/2014/main" id="{18D20B7D-6C8A-4764-8559-EC70F5B4C56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199" name="TextBox 8198">
          <a:extLst>
            <a:ext uri="{FF2B5EF4-FFF2-40B4-BE49-F238E27FC236}">
              <a16:creationId xmlns:a16="http://schemas.microsoft.com/office/drawing/2014/main" id="{157AF8F9-3383-42A2-91EA-C3A91263A7D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00" name="TextBox 8199">
          <a:extLst>
            <a:ext uri="{FF2B5EF4-FFF2-40B4-BE49-F238E27FC236}">
              <a16:creationId xmlns:a16="http://schemas.microsoft.com/office/drawing/2014/main" id="{98F27304-95F8-43B2-9A3C-13136B6F5EA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01" name="TextBox 8200">
          <a:extLst>
            <a:ext uri="{FF2B5EF4-FFF2-40B4-BE49-F238E27FC236}">
              <a16:creationId xmlns:a16="http://schemas.microsoft.com/office/drawing/2014/main" id="{7F30F2C5-0DCB-4C06-82FB-A00FF8C0ADD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02" name="TextBox 8201">
          <a:extLst>
            <a:ext uri="{FF2B5EF4-FFF2-40B4-BE49-F238E27FC236}">
              <a16:creationId xmlns:a16="http://schemas.microsoft.com/office/drawing/2014/main" id="{CF370505-3686-4D50-AC63-6D29F817A79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03" name="TextBox 8202">
          <a:extLst>
            <a:ext uri="{FF2B5EF4-FFF2-40B4-BE49-F238E27FC236}">
              <a16:creationId xmlns:a16="http://schemas.microsoft.com/office/drawing/2014/main" id="{193DBC74-5F4B-4DD3-91C9-0E8210A1195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04" name="TextBox 8203">
          <a:extLst>
            <a:ext uri="{FF2B5EF4-FFF2-40B4-BE49-F238E27FC236}">
              <a16:creationId xmlns:a16="http://schemas.microsoft.com/office/drawing/2014/main" id="{277DED30-AFAA-4243-A86B-BBF391F6B7D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05" name="TextBox 8204">
          <a:extLst>
            <a:ext uri="{FF2B5EF4-FFF2-40B4-BE49-F238E27FC236}">
              <a16:creationId xmlns:a16="http://schemas.microsoft.com/office/drawing/2014/main" id="{C5D3FC45-8D51-4211-B51F-FA825E4A9E6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06" name="TextBox 8205">
          <a:extLst>
            <a:ext uri="{FF2B5EF4-FFF2-40B4-BE49-F238E27FC236}">
              <a16:creationId xmlns:a16="http://schemas.microsoft.com/office/drawing/2014/main" id="{5025F963-110B-4B0E-A7A0-33657BCA7D4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07" name="TextBox 8206">
          <a:extLst>
            <a:ext uri="{FF2B5EF4-FFF2-40B4-BE49-F238E27FC236}">
              <a16:creationId xmlns:a16="http://schemas.microsoft.com/office/drawing/2014/main" id="{87ED0810-0DAA-4BE7-8514-EA2EB911856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08" name="TextBox 8207">
          <a:extLst>
            <a:ext uri="{FF2B5EF4-FFF2-40B4-BE49-F238E27FC236}">
              <a16:creationId xmlns:a16="http://schemas.microsoft.com/office/drawing/2014/main" id="{22AB1252-E511-4F7E-99EB-A3AD21345A5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09" name="TextBox 8208">
          <a:extLst>
            <a:ext uri="{FF2B5EF4-FFF2-40B4-BE49-F238E27FC236}">
              <a16:creationId xmlns:a16="http://schemas.microsoft.com/office/drawing/2014/main" id="{9D7D25EA-4906-422B-8F8E-30A5911AE05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10" name="TextBox 8209">
          <a:extLst>
            <a:ext uri="{FF2B5EF4-FFF2-40B4-BE49-F238E27FC236}">
              <a16:creationId xmlns:a16="http://schemas.microsoft.com/office/drawing/2014/main" id="{044C7B2F-8C40-4594-A1A0-16D56FD52B7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11" name="TextBox 8210">
          <a:extLst>
            <a:ext uri="{FF2B5EF4-FFF2-40B4-BE49-F238E27FC236}">
              <a16:creationId xmlns:a16="http://schemas.microsoft.com/office/drawing/2014/main" id="{541965D1-BD1C-462E-998F-BE90A6C537F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12" name="TextBox 8211">
          <a:extLst>
            <a:ext uri="{FF2B5EF4-FFF2-40B4-BE49-F238E27FC236}">
              <a16:creationId xmlns:a16="http://schemas.microsoft.com/office/drawing/2014/main" id="{E0FEFC34-2861-4BE7-8C8F-EB593322577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13" name="TextBox 8212">
          <a:extLst>
            <a:ext uri="{FF2B5EF4-FFF2-40B4-BE49-F238E27FC236}">
              <a16:creationId xmlns:a16="http://schemas.microsoft.com/office/drawing/2014/main" id="{FE89A5A2-40FD-43B5-942A-3169215014B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14" name="TextBox 8213">
          <a:extLst>
            <a:ext uri="{FF2B5EF4-FFF2-40B4-BE49-F238E27FC236}">
              <a16:creationId xmlns:a16="http://schemas.microsoft.com/office/drawing/2014/main" id="{95BE15FD-E04A-4B68-B281-C8BD36A2B0D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15" name="TextBox 8214">
          <a:extLst>
            <a:ext uri="{FF2B5EF4-FFF2-40B4-BE49-F238E27FC236}">
              <a16:creationId xmlns:a16="http://schemas.microsoft.com/office/drawing/2014/main" id="{3FB411B0-F259-4F96-9BD7-562DB8EA93F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16" name="TextBox 8215">
          <a:extLst>
            <a:ext uri="{FF2B5EF4-FFF2-40B4-BE49-F238E27FC236}">
              <a16:creationId xmlns:a16="http://schemas.microsoft.com/office/drawing/2014/main" id="{8011C402-9341-47C5-948E-B1617E82B3D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17" name="TextBox 8216">
          <a:extLst>
            <a:ext uri="{FF2B5EF4-FFF2-40B4-BE49-F238E27FC236}">
              <a16:creationId xmlns:a16="http://schemas.microsoft.com/office/drawing/2014/main" id="{461C63E1-A997-43EB-97E2-6D40E8EA413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18" name="TextBox 8217">
          <a:extLst>
            <a:ext uri="{FF2B5EF4-FFF2-40B4-BE49-F238E27FC236}">
              <a16:creationId xmlns:a16="http://schemas.microsoft.com/office/drawing/2014/main" id="{AEC7F70E-3258-487F-A61F-C1DB33FC285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19" name="TextBox 8218">
          <a:extLst>
            <a:ext uri="{FF2B5EF4-FFF2-40B4-BE49-F238E27FC236}">
              <a16:creationId xmlns:a16="http://schemas.microsoft.com/office/drawing/2014/main" id="{9EB87EE1-B0DA-4CAE-85F6-EA2950B1DD8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20" name="TextBox 8219">
          <a:extLst>
            <a:ext uri="{FF2B5EF4-FFF2-40B4-BE49-F238E27FC236}">
              <a16:creationId xmlns:a16="http://schemas.microsoft.com/office/drawing/2014/main" id="{5463F8A9-908F-4D56-B8D6-BE49AA78AB3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21" name="TextBox 8220">
          <a:extLst>
            <a:ext uri="{FF2B5EF4-FFF2-40B4-BE49-F238E27FC236}">
              <a16:creationId xmlns:a16="http://schemas.microsoft.com/office/drawing/2014/main" id="{90516F6E-4C31-47D4-8344-70D52384EC7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22" name="TextBox 8221">
          <a:extLst>
            <a:ext uri="{FF2B5EF4-FFF2-40B4-BE49-F238E27FC236}">
              <a16:creationId xmlns:a16="http://schemas.microsoft.com/office/drawing/2014/main" id="{71813498-4283-4422-A123-B6F0FFE00A9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23" name="TextBox 8222">
          <a:extLst>
            <a:ext uri="{FF2B5EF4-FFF2-40B4-BE49-F238E27FC236}">
              <a16:creationId xmlns:a16="http://schemas.microsoft.com/office/drawing/2014/main" id="{CBBD59E5-8AD3-46B4-B462-2ED9CBE6FDC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24" name="TextBox 8223">
          <a:extLst>
            <a:ext uri="{FF2B5EF4-FFF2-40B4-BE49-F238E27FC236}">
              <a16:creationId xmlns:a16="http://schemas.microsoft.com/office/drawing/2014/main" id="{E7D5B555-470C-474A-BE47-7EB8BD20006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25" name="TextBox 8224">
          <a:extLst>
            <a:ext uri="{FF2B5EF4-FFF2-40B4-BE49-F238E27FC236}">
              <a16:creationId xmlns:a16="http://schemas.microsoft.com/office/drawing/2014/main" id="{A203733C-E542-4C04-848E-A50898E2691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26" name="TextBox 8225">
          <a:extLst>
            <a:ext uri="{FF2B5EF4-FFF2-40B4-BE49-F238E27FC236}">
              <a16:creationId xmlns:a16="http://schemas.microsoft.com/office/drawing/2014/main" id="{6B806C93-CB07-4843-A5E9-6B661A839E8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27" name="TextBox 8226">
          <a:extLst>
            <a:ext uri="{FF2B5EF4-FFF2-40B4-BE49-F238E27FC236}">
              <a16:creationId xmlns:a16="http://schemas.microsoft.com/office/drawing/2014/main" id="{5859D09C-B7D6-45DD-B082-C6FBCAAD2BF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28" name="TextBox 8227">
          <a:extLst>
            <a:ext uri="{FF2B5EF4-FFF2-40B4-BE49-F238E27FC236}">
              <a16:creationId xmlns:a16="http://schemas.microsoft.com/office/drawing/2014/main" id="{D1FB04D8-6C10-4123-945B-6AF6DB8EAB4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29" name="TextBox 8228">
          <a:extLst>
            <a:ext uri="{FF2B5EF4-FFF2-40B4-BE49-F238E27FC236}">
              <a16:creationId xmlns:a16="http://schemas.microsoft.com/office/drawing/2014/main" id="{63A46D2E-1FE1-4D0F-8435-D75F7ED0B9A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30" name="TextBox 8229">
          <a:extLst>
            <a:ext uri="{FF2B5EF4-FFF2-40B4-BE49-F238E27FC236}">
              <a16:creationId xmlns:a16="http://schemas.microsoft.com/office/drawing/2014/main" id="{24E04BED-7621-4775-8FE3-769F50E4E50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31" name="TextBox 8230">
          <a:extLst>
            <a:ext uri="{FF2B5EF4-FFF2-40B4-BE49-F238E27FC236}">
              <a16:creationId xmlns:a16="http://schemas.microsoft.com/office/drawing/2014/main" id="{26353AF1-F8E1-444D-AC26-944B27E46A8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32" name="TextBox 8231">
          <a:extLst>
            <a:ext uri="{FF2B5EF4-FFF2-40B4-BE49-F238E27FC236}">
              <a16:creationId xmlns:a16="http://schemas.microsoft.com/office/drawing/2014/main" id="{8E16D301-9E20-4B5E-86E8-08B7D60FCC2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33" name="TextBox 8232">
          <a:extLst>
            <a:ext uri="{FF2B5EF4-FFF2-40B4-BE49-F238E27FC236}">
              <a16:creationId xmlns:a16="http://schemas.microsoft.com/office/drawing/2014/main" id="{6D96FD3E-DFFD-4BA6-B2FA-81C7CBA4B53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34" name="TextBox 8233">
          <a:extLst>
            <a:ext uri="{FF2B5EF4-FFF2-40B4-BE49-F238E27FC236}">
              <a16:creationId xmlns:a16="http://schemas.microsoft.com/office/drawing/2014/main" id="{BAF41E48-DC25-4B0E-8623-4A625F501ED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35" name="TextBox 8234">
          <a:extLst>
            <a:ext uri="{FF2B5EF4-FFF2-40B4-BE49-F238E27FC236}">
              <a16:creationId xmlns:a16="http://schemas.microsoft.com/office/drawing/2014/main" id="{442265B7-82A1-44C6-836A-D2839B49313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36" name="TextBox 8235">
          <a:extLst>
            <a:ext uri="{FF2B5EF4-FFF2-40B4-BE49-F238E27FC236}">
              <a16:creationId xmlns:a16="http://schemas.microsoft.com/office/drawing/2014/main" id="{84367BD9-1185-444E-876D-5AF5E4A642C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37" name="TextBox 8236">
          <a:extLst>
            <a:ext uri="{FF2B5EF4-FFF2-40B4-BE49-F238E27FC236}">
              <a16:creationId xmlns:a16="http://schemas.microsoft.com/office/drawing/2014/main" id="{C9009C7C-D9C4-49BA-89D8-7976B92C1EC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38" name="TextBox 8237">
          <a:extLst>
            <a:ext uri="{FF2B5EF4-FFF2-40B4-BE49-F238E27FC236}">
              <a16:creationId xmlns:a16="http://schemas.microsoft.com/office/drawing/2014/main" id="{10607C4C-933B-495A-8DE4-D8768FFCE9B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39" name="TextBox 8238">
          <a:extLst>
            <a:ext uri="{FF2B5EF4-FFF2-40B4-BE49-F238E27FC236}">
              <a16:creationId xmlns:a16="http://schemas.microsoft.com/office/drawing/2014/main" id="{9D471FA9-20C0-4A70-A823-B03EDC8D442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40" name="TextBox 8239">
          <a:extLst>
            <a:ext uri="{FF2B5EF4-FFF2-40B4-BE49-F238E27FC236}">
              <a16:creationId xmlns:a16="http://schemas.microsoft.com/office/drawing/2014/main" id="{95AFA9CE-459D-408C-BF06-EABC432EAEA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41" name="TextBox 8240">
          <a:extLst>
            <a:ext uri="{FF2B5EF4-FFF2-40B4-BE49-F238E27FC236}">
              <a16:creationId xmlns:a16="http://schemas.microsoft.com/office/drawing/2014/main" id="{88AF7866-E490-4BFE-B982-5BA66BD0FA2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42" name="TextBox 8241">
          <a:extLst>
            <a:ext uri="{FF2B5EF4-FFF2-40B4-BE49-F238E27FC236}">
              <a16:creationId xmlns:a16="http://schemas.microsoft.com/office/drawing/2014/main" id="{2E15DB2E-D8BF-40A3-AFC2-D2956239FC6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43" name="TextBox 8242">
          <a:extLst>
            <a:ext uri="{FF2B5EF4-FFF2-40B4-BE49-F238E27FC236}">
              <a16:creationId xmlns:a16="http://schemas.microsoft.com/office/drawing/2014/main" id="{D44DDFE4-978E-493A-96E6-581EEC40F53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44" name="TextBox 8243">
          <a:extLst>
            <a:ext uri="{FF2B5EF4-FFF2-40B4-BE49-F238E27FC236}">
              <a16:creationId xmlns:a16="http://schemas.microsoft.com/office/drawing/2014/main" id="{C7D78004-6744-49A0-A231-B5A06D9118C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45" name="TextBox 8244">
          <a:extLst>
            <a:ext uri="{FF2B5EF4-FFF2-40B4-BE49-F238E27FC236}">
              <a16:creationId xmlns:a16="http://schemas.microsoft.com/office/drawing/2014/main" id="{CCCAED23-A9AF-49E4-A870-6B4168761F9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46" name="TextBox 8245">
          <a:extLst>
            <a:ext uri="{FF2B5EF4-FFF2-40B4-BE49-F238E27FC236}">
              <a16:creationId xmlns:a16="http://schemas.microsoft.com/office/drawing/2014/main" id="{7CDC735E-3B56-4439-A75A-F2DAA72C3FF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47" name="TextBox 8246">
          <a:extLst>
            <a:ext uri="{FF2B5EF4-FFF2-40B4-BE49-F238E27FC236}">
              <a16:creationId xmlns:a16="http://schemas.microsoft.com/office/drawing/2014/main" id="{3905AED9-2B1D-426B-936A-171402EA483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48" name="TextBox 8247">
          <a:extLst>
            <a:ext uri="{FF2B5EF4-FFF2-40B4-BE49-F238E27FC236}">
              <a16:creationId xmlns:a16="http://schemas.microsoft.com/office/drawing/2014/main" id="{4049E8E6-5358-4279-BAF0-1994EE32504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49" name="TextBox 8248">
          <a:extLst>
            <a:ext uri="{FF2B5EF4-FFF2-40B4-BE49-F238E27FC236}">
              <a16:creationId xmlns:a16="http://schemas.microsoft.com/office/drawing/2014/main" id="{A634504C-3F72-49D9-994C-FA3FC1EC7F8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50" name="TextBox 8249">
          <a:extLst>
            <a:ext uri="{FF2B5EF4-FFF2-40B4-BE49-F238E27FC236}">
              <a16:creationId xmlns:a16="http://schemas.microsoft.com/office/drawing/2014/main" id="{955EF715-F335-4BC9-955C-C04DEEBAE2F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51" name="TextBox 8250">
          <a:extLst>
            <a:ext uri="{FF2B5EF4-FFF2-40B4-BE49-F238E27FC236}">
              <a16:creationId xmlns:a16="http://schemas.microsoft.com/office/drawing/2014/main" id="{0AD2B175-098B-4914-A12B-572B3E51960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52" name="TextBox 8251">
          <a:extLst>
            <a:ext uri="{FF2B5EF4-FFF2-40B4-BE49-F238E27FC236}">
              <a16:creationId xmlns:a16="http://schemas.microsoft.com/office/drawing/2014/main" id="{4211B85D-2066-4FF8-8BBC-E232C1906E4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53" name="TextBox 8252">
          <a:extLst>
            <a:ext uri="{FF2B5EF4-FFF2-40B4-BE49-F238E27FC236}">
              <a16:creationId xmlns:a16="http://schemas.microsoft.com/office/drawing/2014/main" id="{EF3DE27A-BBB9-4360-856A-5EB1D1CE147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54" name="TextBox 8253">
          <a:extLst>
            <a:ext uri="{FF2B5EF4-FFF2-40B4-BE49-F238E27FC236}">
              <a16:creationId xmlns:a16="http://schemas.microsoft.com/office/drawing/2014/main" id="{57838DDE-9B1E-4623-A64E-DC2D55EE307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55" name="TextBox 8254">
          <a:extLst>
            <a:ext uri="{FF2B5EF4-FFF2-40B4-BE49-F238E27FC236}">
              <a16:creationId xmlns:a16="http://schemas.microsoft.com/office/drawing/2014/main" id="{60024EEC-E432-4D73-B5AC-0AB1CDD29A8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56" name="TextBox 8255">
          <a:extLst>
            <a:ext uri="{FF2B5EF4-FFF2-40B4-BE49-F238E27FC236}">
              <a16:creationId xmlns:a16="http://schemas.microsoft.com/office/drawing/2014/main" id="{793C4505-3905-4F85-94E5-B3F2F32950D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57" name="TextBox 8256">
          <a:extLst>
            <a:ext uri="{FF2B5EF4-FFF2-40B4-BE49-F238E27FC236}">
              <a16:creationId xmlns:a16="http://schemas.microsoft.com/office/drawing/2014/main" id="{2E8802C3-E339-47AF-B061-2F88D401770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58" name="TextBox 8257">
          <a:extLst>
            <a:ext uri="{FF2B5EF4-FFF2-40B4-BE49-F238E27FC236}">
              <a16:creationId xmlns:a16="http://schemas.microsoft.com/office/drawing/2014/main" id="{050129B0-EC6D-4FEA-BBB6-073AC4B7CBA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59" name="TextBox 8258">
          <a:extLst>
            <a:ext uri="{FF2B5EF4-FFF2-40B4-BE49-F238E27FC236}">
              <a16:creationId xmlns:a16="http://schemas.microsoft.com/office/drawing/2014/main" id="{0E8C1A2E-B0D9-495C-A85C-92852FFB105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60" name="TextBox 8259">
          <a:extLst>
            <a:ext uri="{FF2B5EF4-FFF2-40B4-BE49-F238E27FC236}">
              <a16:creationId xmlns:a16="http://schemas.microsoft.com/office/drawing/2014/main" id="{1817B724-9DD9-4A63-BEBF-89A77D68A04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61" name="TextBox 8260">
          <a:extLst>
            <a:ext uri="{FF2B5EF4-FFF2-40B4-BE49-F238E27FC236}">
              <a16:creationId xmlns:a16="http://schemas.microsoft.com/office/drawing/2014/main" id="{673F79C7-AFA9-43E4-91D8-8FB7C24DE25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62" name="TextBox 8261">
          <a:extLst>
            <a:ext uri="{FF2B5EF4-FFF2-40B4-BE49-F238E27FC236}">
              <a16:creationId xmlns:a16="http://schemas.microsoft.com/office/drawing/2014/main" id="{D2FF3977-E5C6-4FDA-A5E6-4774AF97533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63" name="TextBox 8262">
          <a:extLst>
            <a:ext uri="{FF2B5EF4-FFF2-40B4-BE49-F238E27FC236}">
              <a16:creationId xmlns:a16="http://schemas.microsoft.com/office/drawing/2014/main" id="{B7066312-95BD-4CB0-AF01-16BD2DCEE7A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64" name="TextBox 8263">
          <a:extLst>
            <a:ext uri="{FF2B5EF4-FFF2-40B4-BE49-F238E27FC236}">
              <a16:creationId xmlns:a16="http://schemas.microsoft.com/office/drawing/2014/main" id="{07156478-2B68-4017-89E7-1D7A899BEE7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65" name="TextBox 8264">
          <a:extLst>
            <a:ext uri="{FF2B5EF4-FFF2-40B4-BE49-F238E27FC236}">
              <a16:creationId xmlns:a16="http://schemas.microsoft.com/office/drawing/2014/main" id="{58F61C4A-B351-43CC-892F-9CC0A5C0108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66" name="TextBox 8265">
          <a:extLst>
            <a:ext uri="{FF2B5EF4-FFF2-40B4-BE49-F238E27FC236}">
              <a16:creationId xmlns:a16="http://schemas.microsoft.com/office/drawing/2014/main" id="{CD4EFCB1-4AA4-40A2-A39B-820C376F688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67" name="TextBox 8266">
          <a:extLst>
            <a:ext uri="{FF2B5EF4-FFF2-40B4-BE49-F238E27FC236}">
              <a16:creationId xmlns:a16="http://schemas.microsoft.com/office/drawing/2014/main" id="{E468F035-FBF4-454A-B8BE-6CE09359E59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68" name="TextBox 8267">
          <a:extLst>
            <a:ext uri="{FF2B5EF4-FFF2-40B4-BE49-F238E27FC236}">
              <a16:creationId xmlns:a16="http://schemas.microsoft.com/office/drawing/2014/main" id="{0103384A-C1C2-44F2-848A-E9B5EADD22E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69" name="TextBox 8268">
          <a:extLst>
            <a:ext uri="{FF2B5EF4-FFF2-40B4-BE49-F238E27FC236}">
              <a16:creationId xmlns:a16="http://schemas.microsoft.com/office/drawing/2014/main" id="{53CBC328-AFB3-4192-B20F-008F6DF382D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70" name="TextBox 8269">
          <a:extLst>
            <a:ext uri="{FF2B5EF4-FFF2-40B4-BE49-F238E27FC236}">
              <a16:creationId xmlns:a16="http://schemas.microsoft.com/office/drawing/2014/main" id="{6ED42D09-158B-4AB9-9B3D-E8AF5923BC2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71" name="TextBox 8270">
          <a:extLst>
            <a:ext uri="{FF2B5EF4-FFF2-40B4-BE49-F238E27FC236}">
              <a16:creationId xmlns:a16="http://schemas.microsoft.com/office/drawing/2014/main" id="{BE831A2B-2C9E-44E4-BF09-AADB2EC9B6C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72" name="TextBox 8271">
          <a:extLst>
            <a:ext uri="{FF2B5EF4-FFF2-40B4-BE49-F238E27FC236}">
              <a16:creationId xmlns:a16="http://schemas.microsoft.com/office/drawing/2014/main" id="{3C05D2ED-A654-4019-9FC4-87EB4F54FF2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73" name="TextBox 8272">
          <a:extLst>
            <a:ext uri="{FF2B5EF4-FFF2-40B4-BE49-F238E27FC236}">
              <a16:creationId xmlns:a16="http://schemas.microsoft.com/office/drawing/2014/main" id="{56E43272-5A3E-4F87-95FA-F9EAC89A974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74" name="TextBox 8273">
          <a:extLst>
            <a:ext uri="{FF2B5EF4-FFF2-40B4-BE49-F238E27FC236}">
              <a16:creationId xmlns:a16="http://schemas.microsoft.com/office/drawing/2014/main" id="{A6F83967-89B5-443C-9DAE-A5B76198D0D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75" name="TextBox 8274">
          <a:extLst>
            <a:ext uri="{FF2B5EF4-FFF2-40B4-BE49-F238E27FC236}">
              <a16:creationId xmlns:a16="http://schemas.microsoft.com/office/drawing/2014/main" id="{600B761F-F983-464A-BE12-C217501E2EE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76" name="TextBox 8275">
          <a:extLst>
            <a:ext uri="{FF2B5EF4-FFF2-40B4-BE49-F238E27FC236}">
              <a16:creationId xmlns:a16="http://schemas.microsoft.com/office/drawing/2014/main" id="{3625346C-0943-4A55-8818-8932F7294DE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77" name="TextBox 8276">
          <a:extLst>
            <a:ext uri="{FF2B5EF4-FFF2-40B4-BE49-F238E27FC236}">
              <a16:creationId xmlns:a16="http://schemas.microsoft.com/office/drawing/2014/main" id="{EC9C6154-7C89-4DB2-88A3-6787D3E898D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78" name="TextBox 8277">
          <a:extLst>
            <a:ext uri="{FF2B5EF4-FFF2-40B4-BE49-F238E27FC236}">
              <a16:creationId xmlns:a16="http://schemas.microsoft.com/office/drawing/2014/main" id="{4AF7DB17-EDCC-4D6A-B821-274930FB954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79" name="TextBox 8278">
          <a:extLst>
            <a:ext uri="{FF2B5EF4-FFF2-40B4-BE49-F238E27FC236}">
              <a16:creationId xmlns:a16="http://schemas.microsoft.com/office/drawing/2014/main" id="{7752BD33-C96D-4AB5-A05F-7F74C165817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80" name="TextBox 8279">
          <a:extLst>
            <a:ext uri="{FF2B5EF4-FFF2-40B4-BE49-F238E27FC236}">
              <a16:creationId xmlns:a16="http://schemas.microsoft.com/office/drawing/2014/main" id="{5B4EC4E8-0158-48A7-9598-9DB9F026757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81" name="TextBox 8280">
          <a:extLst>
            <a:ext uri="{FF2B5EF4-FFF2-40B4-BE49-F238E27FC236}">
              <a16:creationId xmlns:a16="http://schemas.microsoft.com/office/drawing/2014/main" id="{DC91439B-81B1-4BD0-BF18-5C32933896F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82" name="TextBox 8281">
          <a:extLst>
            <a:ext uri="{FF2B5EF4-FFF2-40B4-BE49-F238E27FC236}">
              <a16:creationId xmlns:a16="http://schemas.microsoft.com/office/drawing/2014/main" id="{C3F6E986-FADF-456D-829E-A56F483DDF8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83" name="TextBox 8282">
          <a:extLst>
            <a:ext uri="{FF2B5EF4-FFF2-40B4-BE49-F238E27FC236}">
              <a16:creationId xmlns:a16="http://schemas.microsoft.com/office/drawing/2014/main" id="{2E1A6C47-03A9-4058-AB77-33D33D4778C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84" name="TextBox 8283">
          <a:extLst>
            <a:ext uri="{FF2B5EF4-FFF2-40B4-BE49-F238E27FC236}">
              <a16:creationId xmlns:a16="http://schemas.microsoft.com/office/drawing/2014/main" id="{465DA5D4-452D-4243-801D-C5383DF58E2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85" name="TextBox 8284">
          <a:extLst>
            <a:ext uri="{FF2B5EF4-FFF2-40B4-BE49-F238E27FC236}">
              <a16:creationId xmlns:a16="http://schemas.microsoft.com/office/drawing/2014/main" id="{E7F4C8AC-61F1-4D14-A760-A42CBCB9DCA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86" name="TextBox 8285">
          <a:extLst>
            <a:ext uri="{FF2B5EF4-FFF2-40B4-BE49-F238E27FC236}">
              <a16:creationId xmlns:a16="http://schemas.microsoft.com/office/drawing/2014/main" id="{FA204FBB-2E3A-43F8-872C-43FE05B47F8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87" name="TextBox 8286">
          <a:extLst>
            <a:ext uri="{FF2B5EF4-FFF2-40B4-BE49-F238E27FC236}">
              <a16:creationId xmlns:a16="http://schemas.microsoft.com/office/drawing/2014/main" id="{7FA01C5E-A891-4574-B106-3C61CE6BE8F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88" name="TextBox 8287">
          <a:extLst>
            <a:ext uri="{FF2B5EF4-FFF2-40B4-BE49-F238E27FC236}">
              <a16:creationId xmlns:a16="http://schemas.microsoft.com/office/drawing/2014/main" id="{4554F158-E58C-4E79-B1A6-93A1F414E24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89" name="TextBox 8288">
          <a:extLst>
            <a:ext uri="{FF2B5EF4-FFF2-40B4-BE49-F238E27FC236}">
              <a16:creationId xmlns:a16="http://schemas.microsoft.com/office/drawing/2014/main" id="{1C42A910-59F7-43BC-9F57-B0921FF8820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90" name="TextBox 8289">
          <a:extLst>
            <a:ext uri="{FF2B5EF4-FFF2-40B4-BE49-F238E27FC236}">
              <a16:creationId xmlns:a16="http://schemas.microsoft.com/office/drawing/2014/main" id="{67D213D0-BC43-492F-B2B8-FAE53919C6E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91" name="TextBox 8290">
          <a:extLst>
            <a:ext uri="{FF2B5EF4-FFF2-40B4-BE49-F238E27FC236}">
              <a16:creationId xmlns:a16="http://schemas.microsoft.com/office/drawing/2014/main" id="{E972CA4C-D203-450C-9610-88924E45954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92" name="TextBox 8291">
          <a:extLst>
            <a:ext uri="{FF2B5EF4-FFF2-40B4-BE49-F238E27FC236}">
              <a16:creationId xmlns:a16="http://schemas.microsoft.com/office/drawing/2014/main" id="{E29094F9-66D7-4BB9-B5FA-DCCE9ABA1AA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93" name="TextBox 8292">
          <a:extLst>
            <a:ext uri="{FF2B5EF4-FFF2-40B4-BE49-F238E27FC236}">
              <a16:creationId xmlns:a16="http://schemas.microsoft.com/office/drawing/2014/main" id="{7CC856A1-BB90-4ED2-8B2B-10E690227E9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94" name="TextBox 8293">
          <a:extLst>
            <a:ext uri="{FF2B5EF4-FFF2-40B4-BE49-F238E27FC236}">
              <a16:creationId xmlns:a16="http://schemas.microsoft.com/office/drawing/2014/main" id="{EBF4DF67-421B-4366-8354-7EB65A7C69C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95" name="TextBox 8294">
          <a:extLst>
            <a:ext uri="{FF2B5EF4-FFF2-40B4-BE49-F238E27FC236}">
              <a16:creationId xmlns:a16="http://schemas.microsoft.com/office/drawing/2014/main" id="{4DA1C0BC-4B28-4ABF-9A92-3FB516E7DBC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96" name="TextBox 8295">
          <a:extLst>
            <a:ext uri="{FF2B5EF4-FFF2-40B4-BE49-F238E27FC236}">
              <a16:creationId xmlns:a16="http://schemas.microsoft.com/office/drawing/2014/main" id="{EB4A8FE6-F90F-4F46-9DE9-D7893445FD9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97" name="TextBox 8296">
          <a:extLst>
            <a:ext uri="{FF2B5EF4-FFF2-40B4-BE49-F238E27FC236}">
              <a16:creationId xmlns:a16="http://schemas.microsoft.com/office/drawing/2014/main" id="{F9998EC9-EBE5-412B-9C1E-C4B99B612DD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98" name="TextBox 8297">
          <a:extLst>
            <a:ext uri="{FF2B5EF4-FFF2-40B4-BE49-F238E27FC236}">
              <a16:creationId xmlns:a16="http://schemas.microsoft.com/office/drawing/2014/main" id="{5749FBC3-1A66-4682-9775-2868A659C9F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299" name="TextBox 8298">
          <a:extLst>
            <a:ext uri="{FF2B5EF4-FFF2-40B4-BE49-F238E27FC236}">
              <a16:creationId xmlns:a16="http://schemas.microsoft.com/office/drawing/2014/main" id="{83A87B01-BF6C-4C21-956E-EB8AC3BB7EE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00" name="TextBox 8299">
          <a:extLst>
            <a:ext uri="{FF2B5EF4-FFF2-40B4-BE49-F238E27FC236}">
              <a16:creationId xmlns:a16="http://schemas.microsoft.com/office/drawing/2014/main" id="{ACF71C11-091A-4138-883F-BAA9F80A392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01" name="TextBox 8300">
          <a:extLst>
            <a:ext uri="{FF2B5EF4-FFF2-40B4-BE49-F238E27FC236}">
              <a16:creationId xmlns:a16="http://schemas.microsoft.com/office/drawing/2014/main" id="{88FC08A3-7488-468A-98A0-50D44D86488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02" name="TextBox 8301">
          <a:extLst>
            <a:ext uri="{FF2B5EF4-FFF2-40B4-BE49-F238E27FC236}">
              <a16:creationId xmlns:a16="http://schemas.microsoft.com/office/drawing/2014/main" id="{F00839C1-D030-481C-AC07-E10542758F4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03" name="TextBox 8302">
          <a:extLst>
            <a:ext uri="{FF2B5EF4-FFF2-40B4-BE49-F238E27FC236}">
              <a16:creationId xmlns:a16="http://schemas.microsoft.com/office/drawing/2014/main" id="{32729B9A-08CC-4CB0-8C3D-3D1461889F4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04" name="TextBox 8303">
          <a:extLst>
            <a:ext uri="{FF2B5EF4-FFF2-40B4-BE49-F238E27FC236}">
              <a16:creationId xmlns:a16="http://schemas.microsoft.com/office/drawing/2014/main" id="{94D7044D-2C23-40DE-916A-F98DB34CF77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05" name="TextBox 8304">
          <a:extLst>
            <a:ext uri="{FF2B5EF4-FFF2-40B4-BE49-F238E27FC236}">
              <a16:creationId xmlns:a16="http://schemas.microsoft.com/office/drawing/2014/main" id="{F259F3E2-EF94-44D0-A249-56FAF1B04B1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06" name="TextBox 8305">
          <a:extLst>
            <a:ext uri="{FF2B5EF4-FFF2-40B4-BE49-F238E27FC236}">
              <a16:creationId xmlns:a16="http://schemas.microsoft.com/office/drawing/2014/main" id="{AA046EDD-B179-41FE-9A99-7031238D85D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07" name="TextBox 8306">
          <a:extLst>
            <a:ext uri="{FF2B5EF4-FFF2-40B4-BE49-F238E27FC236}">
              <a16:creationId xmlns:a16="http://schemas.microsoft.com/office/drawing/2014/main" id="{BEFBE06E-DE22-443B-BE8E-9C06017674C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08" name="TextBox 8307">
          <a:extLst>
            <a:ext uri="{FF2B5EF4-FFF2-40B4-BE49-F238E27FC236}">
              <a16:creationId xmlns:a16="http://schemas.microsoft.com/office/drawing/2014/main" id="{A98A4314-56FA-496A-A14E-30DA134143E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09" name="TextBox 8308">
          <a:extLst>
            <a:ext uri="{FF2B5EF4-FFF2-40B4-BE49-F238E27FC236}">
              <a16:creationId xmlns:a16="http://schemas.microsoft.com/office/drawing/2014/main" id="{7ACE7FAC-01A8-4DDA-BBBA-4038DBABD89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10" name="TextBox 8309">
          <a:extLst>
            <a:ext uri="{FF2B5EF4-FFF2-40B4-BE49-F238E27FC236}">
              <a16:creationId xmlns:a16="http://schemas.microsoft.com/office/drawing/2014/main" id="{3AFB55EF-F5B0-4706-8C81-817A0264990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11" name="TextBox 8310">
          <a:extLst>
            <a:ext uri="{FF2B5EF4-FFF2-40B4-BE49-F238E27FC236}">
              <a16:creationId xmlns:a16="http://schemas.microsoft.com/office/drawing/2014/main" id="{5A35152A-608E-4C32-9CBC-A1563706953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12" name="TextBox 8311">
          <a:extLst>
            <a:ext uri="{FF2B5EF4-FFF2-40B4-BE49-F238E27FC236}">
              <a16:creationId xmlns:a16="http://schemas.microsoft.com/office/drawing/2014/main" id="{1A11F967-5F59-4629-A79B-3E2103ADD44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13" name="TextBox 8312">
          <a:extLst>
            <a:ext uri="{FF2B5EF4-FFF2-40B4-BE49-F238E27FC236}">
              <a16:creationId xmlns:a16="http://schemas.microsoft.com/office/drawing/2014/main" id="{8B7C1F78-6D77-45BA-9D89-8A3903BC3D8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14" name="TextBox 8313">
          <a:extLst>
            <a:ext uri="{FF2B5EF4-FFF2-40B4-BE49-F238E27FC236}">
              <a16:creationId xmlns:a16="http://schemas.microsoft.com/office/drawing/2014/main" id="{CAD74C44-3763-45CF-8E3A-9BE91254721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15" name="TextBox 8314">
          <a:extLst>
            <a:ext uri="{FF2B5EF4-FFF2-40B4-BE49-F238E27FC236}">
              <a16:creationId xmlns:a16="http://schemas.microsoft.com/office/drawing/2014/main" id="{A8928133-E8E8-4102-B026-1C8AD55AA52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16" name="TextBox 8315">
          <a:extLst>
            <a:ext uri="{FF2B5EF4-FFF2-40B4-BE49-F238E27FC236}">
              <a16:creationId xmlns:a16="http://schemas.microsoft.com/office/drawing/2014/main" id="{70A4F33E-024C-4989-A8E0-E33418D1EBE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17" name="TextBox 8316">
          <a:extLst>
            <a:ext uri="{FF2B5EF4-FFF2-40B4-BE49-F238E27FC236}">
              <a16:creationId xmlns:a16="http://schemas.microsoft.com/office/drawing/2014/main" id="{434A8C35-BF96-4647-830D-C4C0D68081D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18" name="TextBox 8317">
          <a:extLst>
            <a:ext uri="{FF2B5EF4-FFF2-40B4-BE49-F238E27FC236}">
              <a16:creationId xmlns:a16="http://schemas.microsoft.com/office/drawing/2014/main" id="{45557F60-B755-4E62-A576-CD4EE1CCA2F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19" name="TextBox 8318">
          <a:extLst>
            <a:ext uri="{FF2B5EF4-FFF2-40B4-BE49-F238E27FC236}">
              <a16:creationId xmlns:a16="http://schemas.microsoft.com/office/drawing/2014/main" id="{0F0D1D94-83BD-49EF-AA7A-AF317B05D4C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20" name="TextBox 8319">
          <a:extLst>
            <a:ext uri="{FF2B5EF4-FFF2-40B4-BE49-F238E27FC236}">
              <a16:creationId xmlns:a16="http://schemas.microsoft.com/office/drawing/2014/main" id="{560D2B93-56B0-4B11-A956-AC1B0C1632F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21" name="TextBox 8320">
          <a:extLst>
            <a:ext uri="{FF2B5EF4-FFF2-40B4-BE49-F238E27FC236}">
              <a16:creationId xmlns:a16="http://schemas.microsoft.com/office/drawing/2014/main" id="{5C2FA5EE-83C3-46CD-A0E6-F8FC6DE318A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22" name="TextBox 8321">
          <a:extLst>
            <a:ext uri="{FF2B5EF4-FFF2-40B4-BE49-F238E27FC236}">
              <a16:creationId xmlns:a16="http://schemas.microsoft.com/office/drawing/2014/main" id="{D592CBA2-ADD9-4ED5-A3B3-3B03902D46B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23" name="TextBox 8322">
          <a:extLst>
            <a:ext uri="{FF2B5EF4-FFF2-40B4-BE49-F238E27FC236}">
              <a16:creationId xmlns:a16="http://schemas.microsoft.com/office/drawing/2014/main" id="{E4105575-D814-4317-B7D7-F052786CEFE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24" name="TextBox 8323">
          <a:extLst>
            <a:ext uri="{FF2B5EF4-FFF2-40B4-BE49-F238E27FC236}">
              <a16:creationId xmlns:a16="http://schemas.microsoft.com/office/drawing/2014/main" id="{9D2A1DE8-32FA-4E9C-B2EA-53E896BB8E8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25" name="TextBox 8324">
          <a:extLst>
            <a:ext uri="{FF2B5EF4-FFF2-40B4-BE49-F238E27FC236}">
              <a16:creationId xmlns:a16="http://schemas.microsoft.com/office/drawing/2014/main" id="{7E034882-940C-4DA9-967D-92F01836030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26" name="TextBox 8325">
          <a:extLst>
            <a:ext uri="{FF2B5EF4-FFF2-40B4-BE49-F238E27FC236}">
              <a16:creationId xmlns:a16="http://schemas.microsoft.com/office/drawing/2014/main" id="{CA1FB986-E12B-473B-8BC7-AB9AB8E1F46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27" name="TextBox 8326">
          <a:extLst>
            <a:ext uri="{FF2B5EF4-FFF2-40B4-BE49-F238E27FC236}">
              <a16:creationId xmlns:a16="http://schemas.microsoft.com/office/drawing/2014/main" id="{A105A472-E6D2-451C-A8D4-A9DBCDF84D0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28" name="TextBox 8327">
          <a:extLst>
            <a:ext uri="{FF2B5EF4-FFF2-40B4-BE49-F238E27FC236}">
              <a16:creationId xmlns:a16="http://schemas.microsoft.com/office/drawing/2014/main" id="{7B1D3A9F-63AD-460E-AEA4-448E823BACB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29" name="TextBox 8328">
          <a:extLst>
            <a:ext uri="{FF2B5EF4-FFF2-40B4-BE49-F238E27FC236}">
              <a16:creationId xmlns:a16="http://schemas.microsoft.com/office/drawing/2014/main" id="{EFE3B3E6-2108-41FE-8C63-2AF6D3B12F0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30" name="TextBox 8329">
          <a:extLst>
            <a:ext uri="{FF2B5EF4-FFF2-40B4-BE49-F238E27FC236}">
              <a16:creationId xmlns:a16="http://schemas.microsoft.com/office/drawing/2014/main" id="{451F63C5-74EB-49E8-BCDF-38947737DD0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31" name="TextBox 8330">
          <a:extLst>
            <a:ext uri="{FF2B5EF4-FFF2-40B4-BE49-F238E27FC236}">
              <a16:creationId xmlns:a16="http://schemas.microsoft.com/office/drawing/2014/main" id="{C056F6FA-06FA-4D4A-8434-C9BB8E24772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32" name="TextBox 8331">
          <a:extLst>
            <a:ext uri="{FF2B5EF4-FFF2-40B4-BE49-F238E27FC236}">
              <a16:creationId xmlns:a16="http://schemas.microsoft.com/office/drawing/2014/main" id="{3298BB1A-520A-4B0A-8978-4A6797B9F9B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33" name="TextBox 8332">
          <a:extLst>
            <a:ext uri="{FF2B5EF4-FFF2-40B4-BE49-F238E27FC236}">
              <a16:creationId xmlns:a16="http://schemas.microsoft.com/office/drawing/2014/main" id="{061E0E4E-4456-4BF5-B99D-31178EDCEF8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34" name="TextBox 8333">
          <a:extLst>
            <a:ext uri="{FF2B5EF4-FFF2-40B4-BE49-F238E27FC236}">
              <a16:creationId xmlns:a16="http://schemas.microsoft.com/office/drawing/2014/main" id="{FACFA512-C293-4B55-9BE3-3873638C7A4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35" name="TextBox 8334">
          <a:extLst>
            <a:ext uri="{FF2B5EF4-FFF2-40B4-BE49-F238E27FC236}">
              <a16:creationId xmlns:a16="http://schemas.microsoft.com/office/drawing/2014/main" id="{6BB33B84-2802-49BC-9C4F-533B21D426F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36" name="TextBox 8335">
          <a:extLst>
            <a:ext uri="{FF2B5EF4-FFF2-40B4-BE49-F238E27FC236}">
              <a16:creationId xmlns:a16="http://schemas.microsoft.com/office/drawing/2014/main" id="{79C3D1C6-0FAF-4C3A-95D8-472A0B1DA15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37" name="TextBox 8336">
          <a:extLst>
            <a:ext uri="{FF2B5EF4-FFF2-40B4-BE49-F238E27FC236}">
              <a16:creationId xmlns:a16="http://schemas.microsoft.com/office/drawing/2014/main" id="{E3A181BA-F542-426D-8AC2-F75A866459F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38" name="TextBox 8337">
          <a:extLst>
            <a:ext uri="{FF2B5EF4-FFF2-40B4-BE49-F238E27FC236}">
              <a16:creationId xmlns:a16="http://schemas.microsoft.com/office/drawing/2014/main" id="{99FAE112-0B46-4FB9-B361-022514B25F8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39" name="TextBox 8338">
          <a:extLst>
            <a:ext uri="{FF2B5EF4-FFF2-40B4-BE49-F238E27FC236}">
              <a16:creationId xmlns:a16="http://schemas.microsoft.com/office/drawing/2014/main" id="{C499B39E-2DC2-4C79-AF07-ECE0C04B3F2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40" name="TextBox 8339">
          <a:extLst>
            <a:ext uri="{FF2B5EF4-FFF2-40B4-BE49-F238E27FC236}">
              <a16:creationId xmlns:a16="http://schemas.microsoft.com/office/drawing/2014/main" id="{396284C0-F989-44D3-A2A5-DFA1CE2C4E5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41" name="TextBox 8340">
          <a:extLst>
            <a:ext uri="{FF2B5EF4-FFF2-40B4-BE49-F238E27FC236}">
              <a16:creationId xmlns:a16="http://schemas.microsoft.com/office/drawing/2014/main" id="{6D221C7E-C0E2-4D67-96E7-DCD68C8A75F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42" name="TextBox 8341">
          <a:extLst>
            <a:ext uri="{FF2B5EF4-FFF2-40B4-BE49-F238E27FC236}">
              <a16:creationId xmlns:a16="http://schemas.microsoft.com/office/drawing/2014/main" id="{CBAD922B-ABD7-47E8-ABFD-E1D70E53447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43" name="TextBox 8342">
          <a:extLst>
            <a:ext uri="{FF2B5EF4-FFF2-40B4-BE49-F238E27FC236}">
              <a16:creationId xmlns:a16="http://schemas.microsoft.com/office/drawing/2014/main" id="{C717C3C3-FEDC-431F-894D-54AD79B85B0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44" name="TextBox 8343">
          <a:extLst>
            <a:ext uri="{FF2B5EF4-FFF2-40B4-BE49-F238E27FC236}">
              <a16:creationId xmlns:a16="http://schemas.microsoft.com/office/drawing/2014/main" id="{14A5EEA9-0672-437F-8686-6FFD29AFB34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45" name="TextBox 8344">
          <a:extLst>
            <a:ext uri="{FF2B5EF4-FFF2-40B4-BE49-F238E27FC236}">
              <a16:creationId xmlns:a16="http://schemas.microsoft.com/office/drawing/2014/main" id="{8EC2BD98-6D8A-4A9D-B48C-19CDFC04881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46" name="TextBox 8345">
          <a:extLst>
            <a:ext uri="{FF2B5EF4-FFF2-40B4-BE49-F238E27FC236}">
              <a16:creationId xmlns:a16="http://schemas.microsoft.com/office/drawing/2014/main" id="{5386DEA5-66AA-4BE8-9FEF-BA47B0744E3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47" name="TextBox 8346">
          <a:extLst>
            <a:ext uri="{FF2B5EF4-FFF2-40B4-BE49-F238E27FC236}">
              <a16:creationId xmlns:a16="http://schemas.microsoft.com/office/drawing/2014/main" id="{1E0D3D36-8AE0-4E47-8A7E-86E2ED6305A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48" name="TextBox 8347">
          <a:extLst>
            <a:ext uri="{FF2B5EF4-FFF2-40B4-BE49-F238E27FC236}">
              <a16:creationId xmlns:a16="http://schemas.microsoft.com/office/drawing/2014/main" id="{6F5231FB-3293-4881-A461-D53081EF1F8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49" name="TextBox 8348">
          <a:extLst>
            <a:ext uri="{FF2B5EF4-FFF2-40B4-BE49-F238E27FC236}">
              <a16:creationId xmlns:a16="http://schemas.microsoft.com/office/drawing/2014/main" id="{C449BB27-2C47-4A77-90A4-8609C582C6E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50" name="TextBox 8349">
          <a:extLst>
            <a:ext uri="{FF2B5EF4-FFF2-40B4-BE49-F238E27FC236}">
              <a16:creationId xmlns:a16="http://schemas.microsoft.com/office/drawing/2014/main" id="{22535FD7-FCAF-4231-B92B-12C8EF835F1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51" name="TextBox 8350">
          <a:extLst>
            <a:ext uri="{FF2B5EF4-FFF2-40B4-BE49-F238E27FC236}">
              <a16:creationId xmlns:a16="http://schemas.microsoft.com/office/drawing/2014/main" id="{0EAB588D-61FD-482E-8D0A-938E1883620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52" name="TextBox 8351">
          <a:extLst>
            <a:ext uri="{FF2B5EF4-FFF2-40B4-BE49-F238E27FC236}">
              <a16:creationId xmlns:a16="http://schemas.microsoft.com/office/drawing/2014/main" id="{3AEC80BA-98EB-46C8-984A-D885CD18FAA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53" name="TextBox 8352">
          <a:extLst>
            <a:ext uri="{FF2B5EF4-FFF2-40B4-BE49-F238E27FC236}">
              <a16:creationId xmlns:a16="http://schemas.microsoft.com/office/drawing/2014/main" id="{13F95823-C2AA-4626-9F5A-FD7C07AEED1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54" name="TextBox 8353">
          <a:extLst>
            <a:ext uri="{FF2B5EF4-FFF2-40B4-BE49-F238E27FC236}">
              <a16:creationId xmlns:a16="http://schemas.microsoft.com/office/drawing/2014/main" id="{374988F1-8CA8-4029-8CF9-6EFE10C4336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55" name="TextBox 8354">
          <a:extLst>
            <a:ext uri="{FF2B5EF4-FFF2-40B4-BE49-F238E27FC236}">
              <a16:creationId xmlns:a16="http://schemas.microsoft.com/office/drawing/2014/main" id="{8B1C4609-5E86-48C7-99FA-AAC7548CCE6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56" name="TextBox 8355">
          <a:extLst>
            <a:ext uri="{FF2B5EF4-FFF2-40B4-BE49-F238E27FC236}">
              <a16:creationId xmlns:a16="http://schemas.microsoft.com/office/drawing/2014/main" id="{32E70020-D33A-4C88-B167-6F5E010A9E0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57" name="TextBox 8356">
          <a:extLst>
            <a:ext uri="{FF2B5EF4-FFF2-40B4-BE49-F238E27FC236}">
              <a16:creationId xmlns:a16="http://schemas.microsoft.com/office/drawing/2014/main" id="{2F91DB00-0133-4F25-9883-0D259BB222B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58" name="TextBox 8357">
          <a:extLst>
            <a:ext uri="{FF2B5EF4-FFF2-40B4-BE49-F238E27FC236}">
              <a16:creationId xmlns:a16="http://schemas.microsoft.com/office/drawing/2014/main" id="{68AA7BBD-B062-4F86-93EC-4C227B78242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59" name="TextBox 8358">
          <a:extLst>
            <a:ext uri="{FF2B5EF4-FFF2-40B4-BE49-F238E27FC236}">
              <a16:creationId xmlns:a16="http://schemas.microsoft.com/office/drawing/2014/main" id="{2C9B47FD-8432-4B84-A761-3AD3D9206D9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60" name="TextBox 8359">
          <a:extLst>
            <a:ext uri="{FF2B5EF4-FFF2-40B4-BE49-F238E27FC236}">
              <a16:creationId xmlns:a16="http://schemas.microsoft.com/office/drawing/2014/main" id="{19F8402A-0A49-46F1-BC8C-C685DDE124D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61" name="TextBox 8360">
          <a:extLst>
            <a:ext uri="{FF2B5EF4-FFF2-40B4-BE49-F238E27FC236}">
              <a16:creationId xmlns:a16="http://schemas.microsoft.com/office/drawing/2014/main" id="{CB47C155-500B-4FF3-80A1-5CCD0CF5C57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62" name="TextBox 8361">
          <a:extLst>
            <a:ext uri="{FF2B5EF4-FFF2-40B4-BE49-F238E27FC236}">
              <a16:creationId xmlns:a16="http://schemas.microsoft.com/office/drawing/2014/main" id="{40D7D619-64D6-45F2-9DDB-0FD1E243FDC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63" name="TextBox 8362">
          <a:extLst>
            <a:ext uri="{FF2B5EF4-FFF2-40B4-BE49-F238E27FC236}">
              <a16:creationId xmlns:a16="http://schemas.microsoft.com/office/drawing/2014/main" id="{DA949679-5FC0-4B3A-8BD7-A8FFF1448F0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64" name="TextBox 8363">
          <a:extLst>
            <a:ext uri="{FF2B5EF4-FFF2-40B4-BE49-F238E27FC236}">
              <a16:creationId xmlns:a16="http://schemas.microsoft.com/office/drawing/2014/main" id="{F3D88776-342B-4777-B492-C3B0DC75311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65" name="TextBox 8364">
          <a:extLst>
            <a:ext uri="{FF2B5EF4-FFF2-40B4-BE49-F238E27FC236}">
              <a16:creationId xmlns:a16="http://schemas.microsoft.com/office/drawing/2014/main" id="{F68204B9-86C9-4666-9B74-5FB4E1C15A6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66" name="TextBox 8365">
          <a:extLst>
            <a:ext uri="{FF2B5EF4-FFF2-40B4-BE49-F238E27FC236}">
              <a16:creationId xmlns:a16="http://schemas.microsoft.com/office/drawing/2014/main" id="{4951F88D-4DF0-41E0-AC97-8387ACAD04B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67" name="TextBox 8366">
          <a:extLst>
            <a:ext uri="{FF2B5EF4-FFF2-40B4-BE49-F238E27FC236}">
              <a16:creationId xmlns:a16="http://schemas.microsoft.com/office/drawing/2014/main" id="{62A43F79-A3F0-4491-B30C-124B44D6255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68" name="TextBox 8367">
          <a:extLst>
            <a:ext uri="{FF2B5EF4-FFF2-40B4-BE49-F238E27FC236}">
              <a16:creationId xmlns:a16="http://schemas.microsoft.com/office/drawing/2014/main" id="{868BF53F-B11D-40AB-AD1E-4D839FE74D6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69" name="TextBox 8368">
          <a:extLst>
            <a:ext uri="{FF2B5EF4-FFF2-40B4-BE49-F238E27FC236}">
              <a16:creationId xmlns:a16="http://schemas.microsoft.com/office/drawing/2014/main" id="{DDBB7624-CC49-4407-BA0E-B54D0B87123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70" name="TextBox 8369">
          <a:extLst>
            <a:ext uri="{FF2B5EF4-FFF2-40B4-BE49-F238E27FC236}">
              <a16:creationId xmlns:a16="http://schemas.microsoft.com/office/drawing/2014/main" id="{24E0FA3F-AD24-4491-A4EE-ABD79A1B34E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71" name="TextBox 8370">
          <a:extLst>
            <a:ext uri="{FF2B5EF4-FFF2-40B4-BE49-F238E27FC236}">
              <a16:creationId xmlns:a16="http://schemas.microsoft.com/office/drawing/2014/main" id="{1F6D5500-1BF1-42C8-A555-27DBB2C08CC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72" name="TextBox 8371">
          <a:extLst>
            <a:ext uri="{FF2B5EF4-FFF2-40B4-BE49-F238E27FC236}">
              <a16:creationId xmlns:a16="http://schemas.microsoft.com/office/drawing/2014/main" id="{AF80E340-06FF-4044-8B05-DCECA951449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73" name="TextBox 8372">
          <a:extLst>
            <a:ext uri="{FF2B5EF4-FFF2-40B4-BE49-F238E27FC236}">
              <a16:creationId xmlns:a16="http://schemas.microsoft.com/office/drawing/2014/main" id="{A9B87A1E-6A5E-401B-8CC7-55D8FB400CB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74" name="TextBox 8373">
          <a:extLst>
            <a:ext uri="{FF2B5EF4-FFF2-40B4-BE49-F238E27FC236}">
              <a16:creationId xmlns:a16="http://schemas.microsoft.com/office/drawing/2014/main" id="{981DB595-42F3-40FB-A6FA-1F694396F4A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75" name="TextBox 8374">
          <a:extLst>
            <a:ext uri="{FF2B5EF4-FFF2-40B4-BE49-F238E27FC236}">
              <a16:creationId xmlns:a16="http://schemas.microsoft.com/office/drawing/2014/main" id="{CE4640B7-CF4E-4B0F-88C6-CBE4B0B0088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76" name="TextBox 8375">
          <a:extLst>
            <a:ext uri="{FF2B5EF4-FFF2-40B4-BE49-F238E27FC236}">
              <a16:creationId xmlns:a16="http://schemas.microsoft.com/office/drawing/2014/main" id="{6FF8FB7E-DF47-496E-959B-67630159B75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77" name="TextBox 8376">
          <a:extLst>
            <a:ext uri="{FF2B5EF4-FFF2-40B4-BE49-F238E27FC236}">
              <a16:creationId xmlns:a16="http://schemas.microsoft.com/office/drawing/2014/main" id="{25DC0A79-9362-4B1C-B0A4-58970C03F66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78" name="TextBox 8377">
          <a:extLst>
            <a:ext uri="{FF2B5EF4-FFF2-40B4-BE49-F238E27FC236}">
              <a16:creationId xmlns:a16="http://schemas.microsoft.com/office/drawing/2014/main" id="{CD96691D-0668-4B0A-B2B4-96CFD451EF2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79" name="TextBox 8378">
          <a:extLst>
            <a:ext uri="{FF2B5EF4-FFF2-40B4-BE49-F238E27FC236}">
              <a16:creationId xmlns:a16="http://schemas.microsoft.com/office/drawing/2014/main" id="{A1F246DB-467C-468E-AA3B-063D187F139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80" name="TextBox 8379">
          <a:extLst>
            <a:ext uri="{FF2B5EF4-FFF2-40B4-BE49-F238E27FC236}">
              <a16:creationId xmlns:a16="http://schemas.microsoft.com/office/drawing/2014/main" id="{3337E243-2BE9-410F-8FC8-922E5430BDE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81" name="TextBox 8380">
          <a:extLst>
            <a:ext uri="{FF2B5EF4-FFF2-40B4-BE49-F238E27FC236}">
              <a16:creationId xmlns:a16="http://schemas.microsoft.com/office/drawing/2014/main" id="{B02928A9-DB49-4A1E-9F92-66E3E3B4986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82" name="TextBox 8381">
          <a:extLst>
            <a:ext uri="{FF2B5EF4-FFF2-40B4-BE49-F238E27FC236}">
              <a16:creationId xmlns:a16="http://schemas.microsoft.com/office/drawing/2014/main" id="{8CD737B7-5D32-4C78-A22F-2FA30C74DB6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83" name="TextBox 8382">
          <a:extLst>
            <a:ext uri="{FF2B5EF4-FFF2-40B4-BE49-F238E27FC236}">
              <a16:creationId xmlns:a16="http://schemas.microsoft.com/office/drawing/2014/main" id="{DD79A67B-25FA-4C53-8434-7CC2B2B8F2A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84" name="TextBox 8383">
          <a:extLst>
            <a:ext uri="{FF2B5EF4-FFF2-40B4-BE49-F238E27FC236}">
              <a16:creationId xmlns:a16="http://schemas.microsoft.com/office/drawing/2014/main" id="{2C7A97DC-E9C6-4F82-B905-780601D70B9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85" name="TextBox 8384">
          <a:extLst>
            <a:ext uri="{FF2B5EF4-FFF2-40B4-BE49-F238E27FC236}">
              <a16:creationId xmlns:a16="http://schemas.microsoft.com/office/drawing/2014/main" id="{C3D5C97B-F465-40EF-A784-36A8A7AFAF2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86" name="TextBox 8385">
          <a:extLst>
            <a:ext uri="{FF2B5EF4-FFF2-40B4-BE49-F238E27FC236}">
              <a16:creationId xmlns:a16="http://schemas.microsoft.com/office/drawing/2014/main" id="{2FFD77AF-BC8A-45E0-A443-228E913FDAE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87" name="TextBox 8386">
          <a:extLst>
            <a:ext uri="{FF2B5EF4-FFF2-40B4-BE49-F238E27FC236}">
              <a16:creationId xmlns:a16="http://schemas.microsoft.com/office/drawing/2014/main" id="{63D4A5DE-1C97-4F3C-BBE3-AC2DAC562FF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88" name="TextBox 8387">
          <a:extLst>
            <a:ext uri="{FF2B5EF4-FFF2-40B4-BE49-F238E27FC236}">
              <a16:creationId xmlns:a16="http://schemas.microsoft.com/office/drawing/2014/main" id="{67A2AA8F-F7CA-4368-A7F5-9AC9585A94D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89" name="TextBox 8388">
          <a:extLst>
            <a:ext uri="{FF2B5EF4-FFF2-40B4-BE49-F238E27FC236}">
              <a16:creationId xmlns:a16="http://schemas.microsoft.com/office/drawing/2014/main" id="{515AE92A-5FBC-48B8-A38D-A8B5E551725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90" name="TextBox 8389">
          <a:extLst>
            <a:ext uri="{FF2B5EF4-FFF2-40B4-BE49-F238E27FC236}">
              <a16:creationId xmlns:a16="http://schemas.microsoft.com/office/drawing/2014/main" id="{8D7CF59C-6E6F-4AC5-B024-28070B64DB8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91" name="TextBox 8390">
          <a:extLst>
            <a:ext uri="{FF2B5EF4-FFF2-40B4-BE49-F238E27FC236}">
              <a16:creationId xmlns:a16="http://schemas.microsoft.com/office/drawing/2014/main" id="{5B3156AC-CC77-4F75-932E-53DFF016584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92" name="TextBox 8391">
          <a:extLst>
            <a:ext uri="{FF2B5EF4-FFF2-40B4-BE49-F238E27FC236}">
              <a16:creationId xmlns:a16="http://schemas.microsoft.com/office/drawing/2014/main" id="{DECFC957-D714-4169-A861-3BB2DEDDAFC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93" name="TextBox 8392">
          <a:extLst>
            <a:ext uri="{FF2B5EF4-FFF2-40B4-BE49-F238E27FC236}">
              <a16:creationId xmlns:a16="http://schemas.microsoft.com/office/drawing/2014/main" id="{F994F4E5-0850-41B0-A1CD-DE46E300A85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94" name="TextBox 8393">
          <a:extLst>
            <a:ext uri="{FF2B5EF4-FFF2-40B4-BE49-F238E27FC236}">
              <a16:creationId xmlns:a16="http://schemas.microsoft.com/office/drawing/2014/main" id="{94A26802-B7F3-484D-892B-712C1A402C9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95" name="TextBox 8394">
          <a:extLst>
            <a:ext uri="{FF2B5EF4-FFF2-40B4-BE49-F238E27FC236}">
              <a16:creationId xmlns:a16="http://schemas.microsoft.com/office/drawing/2014/main" id="{69F85423-5703-4082-9C4B-B40CA43C833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96" name="TextBox 8395">
          <a:extLst>
            <a:ext uri="{FF2B5EF4-FFF2-40B4-BE49-F238E27FC236}">
              <a16:creationId xmlns:a16="http://schemas.microsoft.com/office/drawing/2014/main" id="{86B720D7-6E7E-4504-BCC8-9CAC5D6EB8F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97" name="TextBox 8396">
          <a:extLst>
            <a:ext uri="{FF2B5EF4-FFF2-40B4-BE49-F238E27FC236}">
              <a16:creationId xmlns:a16="http://schemas.microsoft.com/office/drawing/2014/main" id="{29BD83CB-B4B3-4FBB-947B-98B963358A0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98" name="TextBox 8397">
          <a:extLst>
            <a:ext uri="{FF2B5EF4-FFF2-40B4-BE49-F238E27FC236}">
              <a16:creationId xmlns:a16="http://schemas.microsoft.com/office/drawing/2014/main" id="{999D5F22-5E4E-4534-B761-E3B145C912A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399" name="TextBox 8398">
          <a:extLst>
            <a:ext uri="{FF2B5EF4-FFF2-40B4-BE49-F238E27FC236}">
              <a16:creationId xmlns:a16="http://schemas.microsoft.com/office/drawing/2014/main" id="{78F15DE1-0103-4591-919F-6517265FEF4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00" name="TextBox 8399">
          <a:extLst>
            <a:ext uri="{FF2B5EF4-FFF2-40B4-BE49-F238E27FC236}">
              <a16:creationId xmlns:a16="http://schemas.microsoft.com/office/drawing/2014/main" id="{5B4DAA21-0CBB-4F1E-9ABA-5A817A5C6C9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01" name="TextBox 8400">
          <a:extLst>
            <a:ext uri="{FF2B5EF4-FFF2-40B4-BE49-F238E27FC236}">
              <a16:creationId xmlns:a16="http://schemas.microsoft.com/office/drawing/2014/main" id="{4076DB8D-D2F5-48EC-A9E5-28EEDE71AF1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02" name="TextBox 8401">
          <a:extLst>
            <a:ext uri="{FF2B5EF4-FFF2-40B4-BE49-F238E27FC236}">
              <a16:creationId xmlns:a16="http://schemas.microsoft.com/office/drawing/2014/main" id="{90C4D237-E048-4D19-8169-44BE3E7EBDD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03" name="TextBox 8402">
          <a:extLst>
            <a:ext uri="{FF2B5EF4-FFF2-40B4-BE49-F238E27FC236}">
              <a16:creationId xmlns:a16="http://schemas.microsoft.com/office/drawing/2014/main" id="{983E7EE2-403D-4544-962F-452F78AABF6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04" name="TextBox 8403">
          <a:extLst>
            <a:ext uri="{FF2B5EF4-FFF2-40B4-BE49-F238E27FC236}">
              <a16:creationId xmlns:a16="http://schemas.microsoft.com/office/drawing/2014/main" id="{F24D2296-C7FF-46AD-A799-D3E0D7173F0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05" name="TextBox 8404">
          <a:extLst>
            <a:ext uri="{FF2B5EF4-FFF2-40B4-BE49-F238E27FC236}">
              <a16:creationId xmlns:a16="http://schemas.microsoft.com/office/drawing/2014/main" id="{CE7EBB5A-9417-4F87-AC59-BDD9CD0916A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06" name="TextBox 8405">
          <a:extLst>
            <a:ext uri="{FF2B5EF4-FFF2-40B4-BE49-F238E27FC236}">
              <a16:creationId xmlns:a16="http://schemas.microsoft.com/office/drawing/2014/main" id="{74ABDDC5-5502-43F2-ACDE-9BE452C9772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07" name="TextBox 8406">
          <a:extLst>
            <a:ext uri="{FF2B5EF4-FFF2-40B4-BE49-F238E27FC236}">
              <a16:creationId xmlns:a16="http://schemas.microsoft.com/office/drawing/2014/main" id="{3456E2A9-8FE7-4F9F-8587-1136D3ED60C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08" name="TextBox 8407">
          <a:extLst>
            <a:ext uri="{FF2B5EF4-FFF2-40B4-BE49-F238E27FC236}">
              <a16:creationId xmlns:a16="http://schemas.microsoft.com/office/drawing/2014/main" id="{08319437-8A6D-448F-BC44-9870D7C32D0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09" name="TextBox 8408">
          <a:extLst>
            <a:ext uri="{FF2B5EF4-FFF2-40B4-BE49-F238E27FC236}">
              <a16:creationId xmlns:a16="http://schemas.microsoft.com/office/drawing/2014/main" id="{3CDF9D66-53FB-4AEC-A3F2-89D63251DB8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10" name="TextBox 8409">
          <a:extLst>
            <a:ext uri="{FF2B5EF4-FFF2-40B4-BE49-F238E27FC236}">
              <a16:creationId xmlns:a16="http://schemas.microsoft.com/office/drawing/2014/main" id="{B535D277-1296-4C40-B7F4-D4559FA95C6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11" name="TextBox 8410">
          <a:extLst>
            <a:ext uri="{FF2B5EF4-FFF2-40B4-BE49-F238E27FC236}">
              <a16:creationId xmlns:a16="http://schemas.microsoft.com/office/drawing/2014/main" id="{2D5004D5-DB04-4456-B7F6-254921079D6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12" name="TextBox 8411">
          <a:extLst>
            <a:ext uri="{FF2B5EF4-FFF2-40B4-BE49-F238E27FC236}">
              <a16:creationId xmlns:a16="http://schemas.microsoft.com/office/drawing/2014/main" id="{0DAD0B47-7167-4460-A4B6-7F113C37E64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13" name="TextBox 8412">
          <a:extLst>
            <a:ext uri="{FF2B5EF4-FFF2-40B4-BE49-F238E27FC236}">
              <a16:creationId xmlns:a16="http://schemas.microsoft.com/office/drawing/2014/main" id="{DC618C7C-387E-4DDB-9ECB-DFC7D0D2B5A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14" name="TextBox 8413">
          <a:extLst>
            <a:ext uri="{FF2B5EF4-FFF2-40B4-BE49-F238E27FC236}">
              <a16:creationId xmlns:a16="http://schemas.microsoft.com/office/drawing/2014/main" id="{E55D3DDF-0B90-489C-989D-4B72ACCB6D4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15" name="TextBox 8414">
          <a:extLst>
            <a:ext uri="{FF2B5EF4-FFF2-40B4-BE49-F238E27FC236}">
              <a16:creationId xmlns:a16="http://schemas.microsoft.com/office/drawing/2014/main" id="{120E6483-E9CF-4A97-AD0B-362D9355B65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16" name="TextBox 8415">
          <a:extLst>
            <a:ext uri="{FF2B5EF4-FFF2-40B4-BE49-F238E27FC236}">
              <a16:creationId xmlns:a16="http://schemas.microsoft.com/office/drawing/2014/main" id="{F6257327-A266-4EA5-ADC5-CF7BF292106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17" name="TextBox 8416">
          <a:extLst>
            <a:ext uri="{FF2B5EF4-FFF2-40B4-BE49-F238E27FC236}">
              <a16:creationId xmlns:a16="http://schemas.microsoft.com/office/drawing/2014/main" id="{8FB26E83-6465-4489-9CA7-B55BFA6CDE5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18" name="TextBox 8417">
          <a:extLst>
            <a:ext uri="{FF2B5EF4-FFF2-40B4-BE49-F238E27FC236}">
              <a16:creationId xmlns:a16="http://schemas.microsoft.com/office/drawing/2014/main" id="{8E375768-3DC1-448A-A934-7BD286BB022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19" name="TextBox 8418">
          <a:extLst>
            <a:ext uri="{FF2B5EF4-FFF2-40B4-BE49-F238E27FC236}">
              <a16:creationId xmlns:a16="http://schemas.microsoft.com/office/drawing/2014/main" id="{AE4FAC84-2810-4629-96B7-5F21AD0E057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20" name="TextBox 8419">
          <a:extLst>
            <a:ext uri="{FF2B5EF4-FFF2-40B4-BE49-F238E27FC236}">
              <a16:creationId xmlns:a16="http://schemas.microsoft.com/office/drawing/2014/main" id="{B8BBF04D-E78C-4F70-B52A-E6E9F8F698D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21" name="TextBox 8420">
          <a:extLst>
            <a:ext uri="{FF2B5EF4-FFF2-40B4-BE49-F238E27FC236}">
              <a16:creationId xmlns:a16="http://schemas.microsoft.com/office/drawing/2014/main" id="{6BB20E07-F492-429D-BF99-ECBBB8BD738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22" name="TextBox 8421">
          <a:extLst>
            <a:ext uri="{FF2B5EF4-FFF2-40B4-BE49-F238E27FC236}">
              <a16:creationId xmlns:a16="http://schemas.microsoft.com/office/drawing/2014/main" id="{2857F4FD-EA72-472D-9F97-45282BB67B3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23" name="TextBox 8422">
          <a:extLst>
            <a:ext uri="{FF2B5EF4-FFF2-40B4-BE49-F238E27FC236}">
              <a16:creationId xmlns:a16="http://schemas.microsoft.com/office/drawing/2014/main" id="{E837F445-03D7-40C6-A639-EF66845D5AB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24" name="TextBox 8423">
          <a:extLst>
            <a:ext uri="{FF2B5EF4-FFF2-40B4-BE49-F238E27FC236}">
              <a16:creationId xmlns:a16="http://schemas.microsoft.com/office/drawing/2014/main" id="{33120693-1A5F-47DF-B840-02B312C8038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25" name="TextBox 8424">
          <a:extLst>
            <a:ext uri="{FF2B5EF4-FFF2-40B4-BE49-F238E27FC236}">
              <a16:creationId xmlns:a16="http://schemas.microsoft.com/office/drawing/2014/main" id="{77959617-0E52-4F67-97DC-569892974BB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26" name="TextBox 8425">
          <a:extLst>
            <a:ext uri="{FF2B5EF4-FFF2-40B4-BE49-F238E27FC236}">
              <a16:creationId xmlns:a16="http://schemas.microsoft.com/office/drawing/2014/main" id="{5FFCF8A3-C0AB-44AB-99BA-2168AA45521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27" name="TextBox 8426">
          <a:extLst>
            <a:ext uri="{FF2B5EF4-FFF2-40B4-BE49-F238E27FC236}">
              <a16:creationId xmlns:a16="http://schemas.microsoft.com/office/drawing/2014/main" id="{10216A89-1AFB-4208-A5CC-609132A8AAD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28" name="TextBox 8427">
          <a:extLst>
            <a:ext uri="{FF2B5EF4-FFF2-40B4-BE49-F238E27FC236}">
              <a16:creationId xmlns:a16="http://schemas.microsoft.com/office/drawing/2014/main" id="{0A0698BC-AC21-40DE-A0EE-2360BFAE381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29" name="TextBox 8428">
          <a:extLst>
            <a:ext uri="{FF2B5EF4-FFF2-40B4-BE49-F238E27FC236}">
              <a16:creationId xmlns:a16="http://schemas.microsoft.com/office/drawing/2014/main" id="{E3E1D038-E419-491D-8D0E-EEEA78F443D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30" name="TextBox 8429">
          <a:extLst>
            <a:ext uri="{FF2B5EF4-FFF2-40B4-BE49-F238E27FC236}">
              <a16:creationId xmlns:a16="http://schemas.microsoft.com/office/drawing/2014/main" id="{AAEA055F-D6B8-4EE3-96E3-7E9821A08E0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31" name="TextBox 8430">
          <a:extLst>
            <a:ext uri="{FF2B5EF4-FFF2-40B4-BE49-F238E27FC236}">
              <a16:creationId xmlns:a16="http://schemas.microsoft.com/office/drawing/2014/main" id="{60183D68-46AE-4E3F-A50B-0F3A921C554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32" name="TextBox 8431">
          <a:extLst>
            <a:ext uri="{FF2B5EF4-FFF2-40B4-BE49-F238E27FC236}">
              <a16:creationId xmlns:a16="http://schemas.microsoft.com/office/drawing/2014/main" id="{7DA3D8BE-826A-49F1-B0AF-480F0EF2BD1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33" name="TextBox 8432">
          <a:extLst>
            <a:ext uri="{FF2B5EF4-FFF2-40B4-BE49-F238E27FC236}">
              <a16:creationId xmlns:a16="http://schemas.microsoft.com/office/drawing/2014/main" id="{B1D18E04-6766-4A67-9498-DB2C3A35EED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34" name="TextBox 8433">
          <a:extLst>
            <a:ext uri="{FF2B5EF4-FFF2-40B4-BE49-F238E27FC236}">
              <a16:creationId xmlns:a16="http://schemas.microsoft.com/office/drawing/2014/main" id="{D5177C36-F16C-4933-B105-D6FBE7E4849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35" name="TextBox 8434">
          <a:extLst>
            <a:ext uri="{FF2B5EF4-FFF2-40B4-BE49-F238E27FC236}">
              <a16:creationId xmlns:a16="http://schemas.microsoft.com/office/drawing/2014/main" id="{305D7D10-91B1-40C8-B9F1-3B38CD3A581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36" name="TextBox 8435">
          <a:extLst>
            <a:ext uri="{FF2B5EF4-FFF2-40B4-BE49-F238E27FC236}">
              <a16:creationId xmlns:a16="http://schemas.microsoft.com/office/drawing/2014/main" id="{3C903FF3-DED7-4160-8FC8-E6402D655A5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37" name="TextBox 8436">
          <a:extLst>
            <a:ext uri="{FF2B5EF4-FFF2-40B4-BE49-F238E27FC236}">
              <a16:creationId xmlns:a16="http://schemas.microsoft.com/office/drawing/2014/main" id="{77344DE1-6F3E-4633-9E13-464C5A495BD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38" name="TextBox 8437">
          <a:extLst>
            <a:ext uri="{FF2B5EF4-FFF2-40B4-BE49-F238E27FC236}">
              <a16:creationId xmlns:a16="http://schemas.microsoft.com/office/drawing/2014/main" id="{7370E6DF-42D0-4808-A99A-0922A105BF6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39" name="TextBox 8438">
          <a:extLst>
            <a:ext uri="{FF2B5EF4-FFF2-40B4-BE49-F238E27FC236}">
              <a16:creationId xmlns:a16="http://schemas.microsoft.com/office/drawing/2014/main" id="{4866F120-F654-4C35-957A-7DCCB6D7A18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40" name="TextBox 8439">
          <a:extLst>
            <a:ext uri="{FF2B5EF4-FFF2-40B4-BE49-F238E27FC236}">
              <a16:creationId xmlns:a16="http://schemas.microsoft.com/office/drawing/2014/main" id="{E7AF6DB0-0569-4C74-91B1-D69787D6E56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41" name="TextBox 8440">
          <a:extLst>
            <a:ext uri="{FF2B5EF4-FFF2-40B4-BE49-F238E27FC236}">
              <a16:creationId xmlns:a16="http://schemas.microsoft.com/office/drawing/2014/main" id="{ECFCCBD7-D5FB-4207-9A95-81B079D8C56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42" name="TextBox 8441">
          <a:extLst>
            <a:ext uri="{FF2B5EF4-FFF2-40B4-BE49-F238E27FC236}">
              <a16:creationId xmlns:a16="http://schemas.microsoft.com/office/drawing/2014/main" id="{3EDD5CC7-C836-462B-AD3F-3452DE007E9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43" name="TextBox 8442">
          <a:extLst>
            <a:ext uri="{FF2B5EF4-FFF2-40B4-BE49-F238E27FC236}">
              <a16:creationId xmlns:a16="http://schemas.microsoft.com/office/drawing/2014/main" id="{A9773B07-0D06-447E-8521-5122228C35D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44" name="TextBox 8443">
          <a:extLst>
            <a:ext uri="{FF2B5EF4-FFF2-40B4-BE49-F238E27FC236}">
              <a16:creationId xmlns:a16="http://schemas.microsoft.com/office/drawing/2014/main" id="{A2848B02-7747-42B9-936D-4AA9EEB8255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45" name="TextBox 8444">
          <a:extLst>
            <a:ext uri="{FF2B5EF4-FFF2-40B4-BE49-F238E27FC236}">
              <a16:creationId xmlns:a16="http://schemas.microsoft.com/office/drawing/2014/main" id="{6ED1A9B1-D1FD-44B0-B2A3-FD452214DB4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46" name="TextBox 8445">
          <a:extLst>
            <a:ext uri="{FF2B5EF4-FFF2-40B4-BE49-F238E27FC236}">
              <a16:creationId xmlns:a16="http://schemas.microsoft.com/office/drawing/2014/main" id="{D4ADACE2-8E4F-40D7-8534-32C924FA310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47" name="TextBox 8446">
          <a:extLst>
            <a:ext uri="{FF2B5EF4-FFF2-40B4-BE49-F238E27FC236}">
              <a16:creationId xmlns:a16="http://schemas.microsoft.com/office/drawing/2014/main" id="{D877B0FD-FE06-4468-B0B6-0A28B9635DA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48" name="TextBox 8447">
          <a:extLst>
            <a:ext uri="{FF2B5EF4-FFF2-40B4-BE49-F238E27FC236}">
              <a16:creationId xmlns:a16="http://schemas.microsoft.com/office/drawing/2014/main" id="{F5DFFA4D-69EA-4636-8690-F26FBCD35B1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49" name="TextBox 8448">
          <a:extLst>
            <a:ext uri="{FF2B5EF4-FFF2-40B4-BE49-F238E27FC236}">
              <a16:creationId xmlns:a16="http://schemas.microsoft.com/office/drawing/2014/main" id="{C6913B7B-8FA6-4CCC-A045-5746A9C52FB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50" name="TextBox 8449">
          <a:extLst>
            <a:ext uri="{FF2B5EF4-FFF2-40B4-BE49-F238E27FC236}">
              <a16:creationId xmlns:a16="http://schemas.microsoft.com/office/drawing/2014/main" id="{CD523D52-5FB8-4CF9-BD3F-C7796502513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51" name="TextBox 8450">
          <a:extLst>
            <a:ext uri="{FF2B5EF4-FFF2-40B4-BE49-F238E27FC236}">
              <a16:creationId xmlns:a16="http://schemas.microsoft.com/office/drawing/2014/main" id="{E929663A-56F6-40C1-8F02-2B9B66D398E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52" name="TextBox 8451">
          <a:extLst>
            <a:ext uri="{FF2B5EF4-FFF2-40B4-BE49-F238E27FC236}">
              <a16:creationId xmlns:a16="http://schemas.microsoft.com/office/drawing/2014/main" id="{8F2CB34A-A64F-48A4-9429-E8BBA4CBBE6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53" name="TextBox 8452">
          <a:extLst>
            <a:ext uri="{FF2B5EF4-FFF2-40B4-BE49-F238E27FC236}">
              <a16:creationId xmlns:a16="http://schemas.microsoft.com/office/drawing/2014/main" id="{58AF60FC-D0EE-4C16-A15C-6381969D2BA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54" name="TextBox 8453">
          <a:extLst>
            <a:ext uri="{FF2B5EF4-FFF2-40B4-BE49-F238E27FC236}">
              <a16:creationId xmlns:a16="http://schemas.microsoft.com/office/drawing/2014/main" id="{362C1423-E6C9-4426-9FBD-314794B0677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55" name="TextBox 8454">
          <a:extLst>
            <a:ext uri="{FF2B5EF4-FFF2-40B4-BE49-F238E27FC236}">
              <a16:creationId xmlns:a16="http://schemas.microsoft.com/office/drawing/2014/main" id="{648F3106-0F9B-45D2-888E-C9B3C8D5423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56" name="TextBox 8455">
          <a:extLst>
            <a:ext uri="{FF2B5EF4-FFF2-40B4-BE49-F238E27FC236}">
              <a16:creationId xmlns:a16="http://schemas.microsoft.com/office/drawing/2014/main" id="{F749F7B1-846B-4711-8368-16D021DC837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57" name="TextBox 8456">
          <a:extLst>
            <a:ext uri="{FF2B5EF4-FFF2-40B4-BE49-F238E27FC236}">
              <a16:creationId xmlns:a16="http://schemas.microsoft.com/office/drawing/2014/main" id="{87AECC5E-0517-4042-ACE2-1DC71D539DD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58" name="TextBox 8457">
          <a:extLst>
            <a:ext uri="{FF2B5EF4-FFF2-40B4-BE49-F238E27FC236}">
              <a16:creationId xmlns:a16="http://schemas.microsoft.com/office/drawing/2014/main" id="{EF6D4036-9B03-403A-9E7A-BE9D7CA65F2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59" name="TextBox 8458">
          <a:extLst>
            <a:ext uri="{FF2B5EF4-FFF2-40B4-BE49-F238E27FC236}">
              <a16:creationId xmlns:a16="http://schemas.microsoft.com/office/drawing/2014/main" id="{F028401D-6B58-4700-88E2-D0FE113C825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60" name="TextBox 8459">
          <a:extLst>
            <a:ext uri="{FF2B5EF4-FFF2-40B4-BE49-F238E27FC236}">
              <a16:creationId xmlns:a16="http://schemas.microsoft.com/office/drawing/2014/main" id="{019A7432-8B36-4415-9CB1-249C62E5A57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61" name="TextBox 8460">
          <a:extLst>
            <a:ext uri="{FF2B5EF4-FFF2-40B4-BE49-F238E27FC236}">
              <a16:creationId xmlns:a16="http://schemas.microsoft.com/office/drawing/2014/main" id="{DDB05957-11A0-47AE-82A3-C9447A3870C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62" name="TextBox 8461">
          <a:extLst>
            <a:ext uri="{FF2B5EF4-FFF2-40B4-BE49-F238E27FC236}">
              <a16:creationId xmlns:a16="http://schemas.microsoft.com/office/drawing/2014/main" id="{83A06F84-1497-4ED9-99D3-0D36BEB424A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63" name="TextBox 8462">
          <a:extLst>
            <a:ext uri="{FF2B5EF4-FFF2-40B4-BE49-F238E27FC236}">
              <a16:creationId xmlns:a16="http://schemas.microsoft.com/office/drawing/2014/main" id="{BDB9356D-2578-4E17-AA62-AF3238B9318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64" name="TextBox 8463">
          <a:extLst>
            <a:ext uri="{FF2B5EF4-FFF2-40B4-BE49-F238E27FC236}">
              <a16:creationId xmlns:a16="http://schemas.microsoft.com/office/drawing/2014/main" id="{0FE4459D-0250-4F01-85BC-77CAF865D64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65" name="TextBox 8464">
          <a:extLst>
            <a:ext uri="{FF2B5EF4-FFF2-40B4-BE49-F238E27FC236}">
              <a16:creationId xmlns:a16="http://schemas.microsoft.com/office/drawing/2014/main" id="{15B996B3-5B86-451D-9E6D-FEC154C90FF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66" name="TextBox 8465">
          <a:extLst>
            <a:ext uri="{FF2B5EF4-FFF2-40B4-BE49-F238E27FC236}">
              <a16:creationId xmlns:a16="http://schemas.microsoft.com/office/drawing/2014/main" id="{9EB31C98-A272-426B-B477-778141005A5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67" name="TextBox 8466">
          <a:extLst>
            <a:ext uri="{FF2B5EF4-FFF2-40B4-BE49-F238E27FC236}">
              <a16:creationId xmlns:a16="http://schemas.microsoft.com/office/drawing/2014/main" id="{434A716D-6986-47CA-A4C9-E65742B7908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68" name="TextBox 8467">
          <a:extLst>
            <a:ext uri="{FF2B5EF4-FFF2-40B4-BE49-F238E27FC236}">
              <a16:creationId xmlns:a16="http://schemas.microsoft.com/office/drawing/2014/main" id="{BD2763E6-B252-433F-B413-E01B6F4AE4A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69" name="TextBox 8468">
          <a:extLst>
            <a:ext uri="{FF2B5EF4-FFF2-40B4-BE49-F238E27FC236}">
              <a16:creationId xmlns:a16="http://schemas.microsoft.com/office/drawing/2014/main" id="{B916DCE4-9003-4717-AAD6-9229EFB6115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70" name="TextBox 8469">
          <a:extLst>
            <a:ext uri="{FF2B5EF4-FFF2-40B4-BE49-F238E27FC236}">
              <a16:creationId xmlns:a16="http://schemas.microsoft.com/office/drawing/2014/main" id="{18B4934F-DAB6-4299-AD4B-5D50015AC25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71" name="TextBox 8470">
          <a:extLst>
            <a:ext uri="{FF2B5EF4-FFF2-40B4-BE49-F238E27FC236}">
              <a16:creationId xmlns:a16="http://schemas.microsoft.com/office/drawing/2014/main" id="{941C8003-1883-46A6-ABBF-60998065D2A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72" name="TextBox 8471">
          <a:extLst>
            <a:ext uri="{FF2B5EF4-FFF2-40B4-BE49-F238E27FC236}">
              <a16:creationId xmlns:a16="http://schemas.microsoft.com/office/drawing/2014/main" id="{5710BCFE-0EC7-4D93-B831-C6BB3A64FA6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73" name="TextBox 8472">
          <a:extLst>
            <a:ext uri="{FF2B5EF4-FFF2-40B4-BE49-F238E27FC236}">
              <a16:creationId xmlns:a16="http://schemas.microsoft.com/office/drawing/2014/main" id="{6B9126EA-6FAF-43BE-8E25-2639D1608A9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74" name="TextBox 8473">
          <a:extLst>
            <a:ext uri="{FF2B5EF4-FFF2-40B4-BE49-F238E27FC236}">
              <a16:creationId xmlns:a16="http://schemas.microsoft.com/office/drawing/2014/main" id="{844B2D5E-E673-49B1-860A-184B66264BC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75" name="TextBox 8474">
          <a:extLst>
            <a:ext uri="{FF2B5EF4-FFF2-40B4-BE49-F238E27FC236}">
              <a16:creationId xmlns:a16="http://schemas.microsoft.com/office/drawing/2014/main" id="{D7F7CD9F-83EF-4B0C-98AA-5BCDFF23280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76" name="TextBox 8475">
          <a:extLst>
            <a:ext uri="{FF2B5EF4-FFF2-40B4-BE49-F238E27FC236}">
              <a16:creationId xmlns:a16="http://schemas.microsoft.com/office/drawing/2014/main" id="{D9557FA7-8C87-4B30-B353-ED5E68A6721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77" name="TextBox 8476">
          <a:extLst>
            <a:ext uri="{FF2B5EF4-FFF2-40B4-BE49-F238E27FC236}">
              <a16:creationId xmlns:a16="http://schemas.microsoft.com/office/drawing/2014/main" id="{1CAAD413-7DDF-419B-BA2E-8DA90E2477A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78" name="TextBox 8477">
          <a:extLst>
            <a:ext uri="{FF2B5EF4-FFF2-40B4-BE49-F238E27FC236}">
              <a16:creationId xmlns:a16="http://schemas.microsoft.com/office/drawing/2014/main" id="{B8AAAE77-6F45-4A0B-84F7-976C5D49B37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79" name="TextBox 8478">
          <a:extLst>
            <a:ext uri="{FF2B5EF4-FFF2-40B4-BE49-F238E27FC236}">
              <a16:creationId xmlns:a16="http://schemas.microsoft.com/office/drawing/2014/main" id="{D5192B68-CBA8-4964-B189-A2F695127F8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80" name="TextBox 8479">
          <a:extLst>
            <a:ext uri="{FF2B5EF4-FFF2-40B4-BE49-F238E27FC236}">
              <a16:creationId xmlns:a16="http://schemas.microsoft.com/office/drawing/2014/main" id="{7B406D59-43CD-4EE1-9621-CF08FCFA743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81" name="TextBox 8480">
          <a:extLst>
            <a:ext uri="{FF2B5EF4-FFF2-40B4-BE49-F238E27FC236}">
              <a16:creationId xmlns:a16="http://schemas.microsoft.com/office/drawing/2014/main" id="{67194856-4C2D-4CD6-92BE-D55C1599931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82" name="TextBox 8481">
          <a:extLst>
            <a:ext uri="{FF2B5EF4-FFF2-40B4-BE49-F238E27FC236}">
              <a16:creationId xmlns:a16="http://schemas.microsoft.com/office/drawing/2014/main" id="{AEA89A48-6FD1-484E-9894-F101B3827A6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83" name="TextBox 8482">
          <a:extLst>
            <a:ext uri="{FF2B5EF4-FFF2-40B4-BE49-F238E27FC236}">
              <a16:creationId xmlns:a16="http://schemas.microsoft.com/office/drawing/2014/main" id="{506A4FD8-0865-45D7-AEBB-0C119BBB8DB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84" name="TextBox 8483">
          <a:extLst>
            <a:ext uri="{FF2B5EF4-FFF2-40B4-BE49-F238E27FC236}">
              <a16:creationId xmlns:a16="http://schemas.microsoft.com/office/drawing/2014/main" id="{9176EF50-A69D-4C61-84F3-2012393038A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85" name="TextBox 8484">
          <a:extLst>
            <a:ext uri="{FF2B5EF4-FFF2-40B4-BE49-F238E27FC236}">
              <a16:creationId xmlns:a16="http://schemas.microsoft.com/office/drawing/2014/main" id="{513E4055-9B91-4BC4-8DE4-67AA7F834A1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86" name="TextBox 8485">
          <a:extLst>
            <a:ext uri="{FF2B5EF4-FFF2-40B4-BE49-F238E27FC236}">
              <a16:creationId xmlns:a16="http://schemas.microsoft.com/office/drawing/2014/main" id="{97C341EA-1A1D-4A7C-A6B9-2A715379807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87" name="TextBox 8486">
          <a:extLst>
            <a:ext uri="{FF2B5EF4-FFF2-40B4-BE49-F238E27FC236}">
              <a16:creationId xmlns:a16="http://schemas.microsoft.com/office/drawing/2014/main" id="{59788337-18EA-400C-9668-DBFD0EC1255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88" name="TextBox 8487">
          <a:extLst>
            <a:ext uri="{FF2B5EF4-FFF2-40B4-BE49-F238E27FC236}">
              <a16:creationId xmlns:a16="http://schemas.microsoft.com/office/drawing/2014/main" id="{9F58C1A9-8370-4C82-A4FA-889D8E900E3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89" name="TextBox 8488">
          <a:extLst>
            <a:ext uri="{FF2B5EF4-FFF2-40B4-BE49-F238E27FC236}">
              <a16:creationId xmlns:a16="http://schemas.microsoft.com/office/drawing/2014/main" id="{3C18403B-862E-4804-BEA0-0AC099FD5A6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90" name="TextBox 8489">
          <a:extLst>
            <a:ext uri="{FF2B5EF4-FFF2-40B4-BE49-F238E27FC236}">
              <a16:creationId xmlns:a16="http://schemas.microsoft.com/office/drawing/2014/main" id="{CC8B7E5E-EEC9-4535-93E4-7D9DFC6C7B5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91" name="TextBox 8490">
          <a:extLst>
            <a:ext uri="{FF2B5EF4-FFF2-40B4-BE49-F238E27FC236}">
              <a16:creationId xmlns:a16="http://schemas.microsoft.com/office/drawing/2014/main" id="{FDFC9AE2-A54E-4137-AB6D-2C02620EAA9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92" name="TextBox 8491">
          <a:extLst>
            <a:ext uri="{FF2B5EF4-FFF2-40B4-BE49-F238E27FC236}">
              <a16:creationId xmlns:a16="http://schemas.microsoft.com/office/drawing/2014/main" id="{863CBF66-8F0C-46E3-A29D-24FE0EDFE66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93" name="TextBox 8492">
          <a:extLst>
            <a:ext uri="{FF2B5EF4-FFF2-40B4-BE49-F238E27FC236}">
              <a16:creationId xmlns:a16="http://schemas.microsoft.com/office/drawing/2014/main" id="{E6F03E84-BA15-4CF5-A9EB-42E5AA258B8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94" name="TextBox 8493">
          <a:extLst>
            <a:ext uri="{FF2B5EF4-FFF2-40B4-BE49-F238E27FC236}">
              <a16:creationId xmlns:a16="http://schemas.microsoft.com/office/drawing/2014/main" id="{AA4D9E30-1587-4907-AE57-45B7E0CA698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95" name="TextBox 8494">
          <a:extLst>
            <a:ext uri="{FF2B5EF4-FFF2-40B4-BE49-F238E27FC236}">
              <a16:creationId xmlns:a16="http://schemas.microsoft.com/office/drawing/2014/main" id="{865E801B-F352-419D-A8B4-674EA8ACED5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96" name="TextBox 8495">
          <a:extLst>
            <a:ext uri="{FF2B5EF4-FFF2-40B4-BE49-F238E27FC236}">
              <a16:creationId xmlns:a16="http://schemas.microsoft.com/office/drawing/2014/main" id="{F87B959D-82F5-4193-8A33-E5F22AD07B3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97" name="TextBox 8496">
          <a:extLst>
            <a:ext uri="{FF2B5EF4-FFF2-40B4-BE49-F238E27FC236}">
              <a16:creationId xmlns:a16="http://schemas.microsoft.com/office/drawing/2014/main" id="{B6317FA5-CA5D-4917-822A-CA3C15284B4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98" name="TextBox 8497">
          <a:extLst>
            <a:ext uri="{FF2B5EF4-FFF2-40B4-BE49-F238E27FC236}">
              <a16:creationId xmlns:a16="http://schemas.microsoft.com/office/drawing/2014/main" id="{1D3B6415-E26E-4EC5-8C5E-F98190DAE46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499" name="TextBox 8498">
          <a:extLst>
            <a:ext uri="{FF2B5EF4-FFF2-40B4-BE49-F238E27FC236}">
              <a16:creationId xmlns:a16="http://schemas.microsoft.com/office/drawing/2014/main" id="{6C6DEBB3-2ECD-462C-80A7-3F0F4BE4361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00" name="TextBox 8499">
          <a:extLst>
            <a:ext uri="{FF2B5EF4-FFF2-40B4-BE49-F238E27FC236}">
              <a16:creationId xmlns:a16="http://schemas.microsoft.com/office/drawing/2014/main" id="{3962BBD5-A33A-4BC8-BD54-07890E28FC1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01" name="TextBox 8500">
          <a:extLst>
            <a:ext uri="{FF2B5EF4-FFF2-40B4-BE49-F238E27FC236}">
              <a16:creationId xmlns:a16="http://schemas.microsoft.com/office/drawing/2014/main" id="{DDED6FD4-058C-472B-A087-3ABDC8CDCDE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02" name="TextBox 8501">
          <a:extLst>
            <a:ext uri="{FF2B5EF4-FFF2-40B4-BE49-F238E27FC236}">
              <a16:creationId xmlns:a16="http://schemas.microsoft.com/office/drawing/2014/main" id="{79585744-0567-4504-877E-0A4AC763D42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03" name="TextBox 8502">
          <a:extLst>
            <a:ext uri="{FF2B5EF4-FFF2-40B4-BE49-F238E27FC236}">
              <a16:creationId xmlns:a16="http://schemas.microsoft.com/office/drawing/2014/main" id="{97AE723A-DDA5-48BD-934D-B64159AAC79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04" name="TextBox 8503">
          <a:extLst>
            <a:ext uri="{FF2B5EF4-FFF2-40B4-BE49-F238E27FC236}">
              <a16:creationId xmlns:a16="http://schemas.microsoft.com/office/drawing/2014/main" id="{CD3CAFEC-0DC5-41F5-ADEB-407CB35DC77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05" name="TextBox 8504">
          <a:extLst>
            <a:ext uri="{FF2B5EF4-FFF2-40B4-BE49-F238E27FC236}">
              <a16:creationId xmlns:a16="http://schemas.microsoft.com/office/drawing/2014/main" id="{CC8A3702-E9B3-468A-B6C2-ADEB0B82F64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06" name="TextBox 8505">
          <a:extLst>
            <a:ext uri="{FF2B5EF4-FFF2-40B4-BE49-F238E27FC236}">
              <a16:creationId xmlns:a16="http://schemas.microsoft.com/office/drawing/2014/main" id="{64A7C695-6142-4EA0-8FBB-4C2E3166CFF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07" name="TextBox 8506">
          <a:extLst>
            <a:ext uri="{FF2B5EF4-FFF2-40B4-BE49-F238E27FC236}">
              <a16:creationId xmlns:a16="http://schemas.microsoft.com/office/drawing/2014/main" id="{97F2A7D8-C59D-45F6-926B-594F9AEFAC9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08" name="TextBox 8507">
          <a:extLst>
            <a:ext uri="{FF2B5EF4-FFF2-40B4-BE49-F238E27FC236}">
              <a16:creationId xmlns:a16="http://schemas.microsoft.com/office/drawing/2014/main" id="{F4EA7BE7-2982-4E91-B6CC-84148E0E80A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09" name="TextBox 8508">
          <a:extLst>
            <a:ext uri="{FF2B5EF4-FFF2-40B4-BE49-F238E27FC236}">
              <a16:creationId xmlns:a16="http://schemas.microsoft.com/office/drawing/2014/main" id="{2B19D013-60FF-4657-A3FF-EFBEBE21606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10" name="TextBox 8509">
          <a:extLst>
            <a:ext uri="{FF2B5EF4-FFF2-40B4-BE49-F238E27FC236}">
              <a16:creationId xmlns:a16="http://schemas.microsoft.com/office/drawing/2014/main" id="{036B6ED7-105C-4382-B946-D9D741A7FF8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11" name="TextBox 8510">
          <a:extLst>
            <a:ext uri="{FF2B5EF4-FFF2-40B4-BE49-F238E27FC236}">
              <a16:creationId xmlns:a16="http://schemas.microsoft.com/office/drawing/2014/main" id="{447CE5C3-5B1D-42F3-936B-7DD451110D1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12" name="TextBox 8511">
          <a:extLst>
            <a:ext uri="{FF2B5EF4-FFF2-40B4-BE49-F238E27FC236}">
              <a16:creationId xmlns:a16="http://schemas.microsoft.com/office/drawing/2014/main" id="{303593F4-A1C7-4132-B72B-9937E94B4A2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13" name="TextBox 8512">
          <a:extLst>
            <a:ext uri="{FF2B5EF4-FFF2-40B4-BE49-F238E27FC236}">
              <a16:creationId xmlns:a16="http://schemas.microsoft.com/office/drawing/2014/main" id="{DF028E87-ACC0-4D27-9C59-BBFFE7D4720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14" name="TextBox 8513">
          <a:extLst>
            <a:ext uri="{FF2B5EF4-FFF2-40B4-BE49-F238E27FC236}">
              <a16:creationId xmlns:a16="http://schemas.microsoft.com/office/drawing/2014/main" id="{C9F2CD8F-995A-457A-9D09-1D6D6CDAD9E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15" name="TextBox 8514">
          <a:extLst>
            <a:ext uri="{FF2B5EF4-FFF2-40B4-BE49-F238E27FC236}">
              <a16:creationId xmlns:a16="http://schemas.microsoft.com/office/drawing/2014/main" id="{13132AE2-0C51-45FD-A1A2-511B00F539F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16" name="TextBox 8515">
          <a:extLst>
            <a:ext uri="{FF2B5EF4-FFF2-40B4-BE49-F238E27FC236}">
              <a16:creationId xmlns:a16="http://schemas.microsoft.com/office/drawing/2014/main" id="{15BCE015-28FB-467B-97DF-8CBC9F30219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17" name="TextBox 8516">
          <a:extLst>
            <a:ext uri="{FF2B5EF4-FFF2-40B4-BE49-F238E27FC236}">
              <a16:creationId xmlns:a16="http://schemas.microsoft.com/office/drawing/2014/main" id="{1D23C8C8-66C1-4C90-8ECF-A160D9B65F4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18" name="TextBox 8517">
          <a:extLst>
            <a:ext uri="{FF2B5EF4-FFF2-40B4-BE49-F238E27FC236}">
              <a16:creationId xmlns:a16="http://schemas.microsoft.com/office/drawing/2014/main" id="{57D3B0AD-5F30-42C4-8A51-E312CB1D5B3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19" name="TextBox 8518">
          <a:extLst>
            <a:ext uri="{FF2B5EF4-FFF2-40B4-BE49-F238E27FC236}">
              <a16:creationId xmlns:a16="http://schemas.microsoft.com/office/drawing/2014/main" id="{7B9B1D92-3ABF-4006-8793-FB8B26722A1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20" name="TextBox 8519">
          <a:extLst>
            <a:ext uri="{FF2B5EF4-FFF2-40B4-BE49-F238E27FC236}">
              <a16:creationId xmlns:a16="http://schemas.microsoft.com/office/drawing/2014/main" id="{2E4BFBED-410A-4031-B17C-F3D6EA71739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21" name="TextBox 8520">
          <a:extLst>
            <a:ext uri="{FF2B5EF4-FFF2-40B4-BE49-F238E27FC236}">
              <a16:creationId xmlns:a16="http://schemas.microsoft.com/office/drawing/2014/main" id="{798E80A0-FD0B-4FB4-972F-2437CDBC6A0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22" name="TextBox 8521">
          <a:extLst>
            <a:ext uri="{FF2B5EF4-FFF2-40B4-BE49-F238E27FC236}">
              <a16:creationId xmlns:a16="http://schemas.microsoft.com/office/drawing/2014/main" id="{34F5542A-1277-4174-A840-6653DF2F7C6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23" name="TextBox 8522">
          <a:extLst>
            <a:ext uri="{FF2B5EF4-FFF2-40B4-BE49-F238E27FC236}">
              <a16:creationId xmlns:a16="http://schemas.microsoft.com/office/drawing/2014/main" id="{82A02955-33B1-48DA-A9C3-274083940E0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24" name="TextBox 8523">
          <a:extLst>
            <a:ext uri="{FF2B5EF4-FFF2-40B4-BE49-F238E27FC236}">
              <a16:creationId xmlns:a16="http://schemas.microsoft.com/office/drawing/2014/main" id="{E47C186B-BA74-41CB-8F7F-2F616DE5783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25" name="TextBox 8524">
          <a:extLst>
            <a:ext uri="{FF2B5EF4-FFF2-40B4-BE49-F238E27FC236}">
              <a16:creationId xmlns:a16="http://schemas.microsoft.com/office/drawing/2014/main" id="{F5C0CC60-7522-4DEB-926F-AB7A927792E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26" name="TextBox 8525">
          <a:extLst>
            <a:ext uri="{FF2B5EF4-FFF2-40B4-BE49-F238E27FC236}">
              <a16:creationId xmlns:a16="http://schemas.microsoft.com/office/drawing/2014/main" id="{96D1DAFE-DC23-40B1-8C01-C0770EC1C2B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27" name="TextBox 8526">
          <a:extLst>
            <a:ext uri="{FF2B5EF4-FFF2-40B4-BE49-F238E27FC236}">
              <a16:creationId xmlns:a16="http://schemas.microsoft.com/office/drawing/2014/main" id="{EBEABD0C-9F46-401A-AF5F-D5CF5FF0F16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28" name="TextBox 8527">
          <a:extLst>
            <a:ext uri="{FF2B5EF4-FFF2-40B4-BE49-F238E27FC236}">
              <a16:creationId xmlns:a16="http://schemas.microsoft.com/office/drawing/2014/main" id="{30F89835-1439-4DCF-933C-5105318CD75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29" name="TextBox 8528">
          <a:extLst>
            <a:ext uri="{FF2B5EF4-FFF2-40B4-BE49-F238E27FC236}">
              <a16:creationId xmlns:a16="http://schemas.microsoft.com/office/drawing/2014/main" id="{5891E251-5E17-4E3F-8AA4-CB0F8CC1624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30" name="TextBox 8529">
          <a:extLst>
            <a:ext uri="{FF2B5EF4-FFF2-40B4-BE49-F238E27FC236}">
              <a16:creationId xmlns:a16="http://schemas.microsoft.com/office/drawing/2014/main" id="{584A103C-8AAA-47FC-AFD7-00EA19683DA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31" name="TextBox 8530">
          <a:extLst>
            <a:ext uri="{FF2B5EF4-FFF2-40B4-BE49-F238E27FC236}">
              <a16:creationId xmlns:a16="http://schemas.microsoft.com/office/drawing/2014/main" id="{F47F51BD-EAD0-4157-B8B6-BDF84C67DEF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32" name="TextBox 8531">
          <a:extLst>
            <a:ext uri="{FF2B5EF4-FFF2-40B4-BE49-F238E27FC236}">
              <a16:creationId xmlns:a16="http://schemas.microsoft.com/office/drawing/2014/main" id="{87D9555B-722D-4DCE-A529-0552D9899F8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33" name="TextBox 8532">
          <a:extLst>
            <a:ext uri="{FF2B5EF4-FFF2-40B4-BE49-F238E27FC236}">
              <a16:creationId xmlns:a16="http://schemas.microsoft.com/office/drawing/2014/main" id="{3CE0A50D-E13A-426E-AF2B-AC3C62E8452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34" name="TextBox 8533">
          <a:extLst>
            <a:ext uri="{FF2B5EF4-FFF2-40B4-BE49-F238E27FC236}">
              <a16:creationId xmlns:a16="http://schemas.microsoft.com/office/drawing/2014/main" id="{15415191-405A-4589-84E9-6B52C80B9F9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35" name="TextBox 8534">
          <a:extLst>
            <a:ext uri="{FF2B5EF4-FFF2-40B4-BE49-F238E27FC236}">
              <a16:creationId xmlns:a16="http://schemas.microsoft.com/office/drawing/2014/main" id="{843D2A94-5FEB-4CDB-83B8-F76649749CC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36" name="TextBox 8535">
          <a:extLst>
            <a:ext uri="{FF2B5EF4-FFF2-40B4-BE49-F238E27FC236}">
              <a16:creationId xmlns:a16="http://schemas.microsoft.com/office/drawing/2014/main" id="{4B41E1CE-00DB-4C8D-8B10-0151EFD49A5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37" name="TextBox 8536">
          <a:extLst>
            <a:ext uri="{FF2B5EF4-FFF2-40B4-BE49-F238E27FC236}">
              <a16:creationId xmlns:a16="http://schemas.microsoft.com/office/drawing/2014/main" id="{458BCCC9-7C16-4257-9107-24D5751E175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38" name="TextBox 8537">
          <a:extLst>
            <a:ext uri="{FF2B5EF4-FFF2-40B4-BE49-F238E27FC236}">
              <a16:creationId xmlns:a16="http://schemas.microsoft.com/office/drawing/2014/main" id="{2B7FE838-08B9-4BCD-B8E0-38DA9865E23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39" name="TextBox 8538">
          <a:extLst>
            <a:ext uri="{FF2B5EF4-FFF2-40B4-BE49-F238E27FC236}">
              <a16:creationId xmlns:a16="http://schemas.microsoft.com/office/drawing/2014/main" id="{1B7ACC43-F0AC-4634-AC82-6BD4FBE37FF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40" name="TextBox 8539">
          <a:extLst>
            <a:ext uri="{FF2B5EF4-FFF2-40B4-BE49-F238E27FC236}">
              <a16:creationId xmlns:a16="http://schemas.microsoft.com/office/drawing/2014/main" id="{F7A4C9FE-90B4-44EF-9EBB-07C36703A91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41" name="TextBox 8540">
          <a:extLst>
            <a:ext uri="{FF2B5EF4-FFF2-40B4-BE49-F238E27FC236}">
              <a16:creationId xmlns:a16="http://schemas.microsoft.com/office/drawing/2014/main" id="{FA80F574-D074-4A63-B7AB-34C2A289870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42" name="TextBox 8541">
          <a:extLst>
            <a:ext uri="{FF2B5EF4-FFF2-40B4-BE49-F238E27FC236}">
              <a16:creationId xmlns:a16="http://schemas.microsoft.com/office/drawing/2014/main" id="{B39D7567-DC64-4F70-9514-2DD8AACC768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43" name="TextBox 8542">
          <a:extLst>
            <a:ext uri="{FF2B5EF4-FFF2-40B4-BE49-F238E27FC236}">
              <a16:creationId xmlns:a16="http://schemas.microsoft.com/office/drawing/2014/main" id="{5886CC35-E06F-4C4E-8F0C-1DC1F70F1FB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44" name="TextBox 8543">
          <a:extLst>
            <a:ext uri="{FF2B5EF4-FFF2-40B4-BE49-F238E27FC236}">
              <a16:creationId xmlns:a16="http://schemas.microsoft.com/office/drawing/2014/main" id="{8A64E8CF-E721-4482-A97E-3D015972365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45" name="TextBox 8544">
          <a:extLst>
            <a:ext uri="{FF2B5EF4-FFF2-40B4-BE49-F238E27FC236}">
              <a16:creationId xmlns:a16="http://schemas.microsoft.com/office/drawing/2014/main" id="{40B427D5-0550-4B97-8937-9605A7DB41D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46" name="TextBox 8545">
          <a:extLst>
            <a:ext uri="{FF2B5EF4-FFF2-40B4-BE49-F238E27FC236}">
              <a16:creationId xmlns:a16="http://schemas.microsoft.com/office/drawing/2014/main" id="{BC8E8986-424B-461E-8A01-8621A38B318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47" name="TextBox 8546">
          <a:extLst>
            <a:ext uri="{FF2B5EF4-FFF2-40B4-BE49-F238E27FC236}">
              <a16:creationId xmlns:a16="http://schemas.microsoft.com/office/drawing/2014/main" id="{027AC0D3-DB31-4B65-8A0C-5FE6EA40D55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48" name="TextBox 8547">
          <a:extLst>
            <a:ext uri="{FF2B5EF4-FFF2-40B4-BE49-F238E27FC236}">
              <a16:creationId xmlns:a16="http://schemas.microsoft.com/office/drawing/2014/main" id="{A0A62711-2826-48C3-BC35-7997DD5C314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49" name="TextBox 8548">
          <a:extLst>
            <a:ext uri="{FF2B5EF4-FFF2-40B4-BE49-F238E27FC236}">
              <a16:creationId xmlns:a16="http://schemas.microsoft.com/office/drawing/2014/main" id="{A5AA67C8-C9B3-4382-B846-9365A815B6B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50" name="TextBox 8549">
          <a:extLst>
            <a:ext uri="{FF2B5EF4-FFF2-40B4-BE49-F238E27FC236}">
              <a16:creationId xmlns:a16="http://schemas.microsoft.com/office/drawing/2014/main" id="{DE3FF94F-7237-4CEC-BCA8-3CDCDE2DCCC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51" name="TextBox 8550">
          <a:extLst>
            <a:ext uri="{FF2B5EF4-FFF2-40B4-BE49-F238E27FC236}">
              <a16:creationId xmlns:a16="http://schemas.microsoft.com/office/drawing/2014/main" id="{4A09001E-2F53-41F8-A4E6-E3C96D48727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52" name="TextBox 8551">
          <a:extLst>
            <a:ext uri="{FF2B5EF4-FFF2-40B4-BE49-F238E27FC236}">
              <a16:creationId xmlns:a16="http://schemas.microsoft.com/office/drawing/2014/main" id="{5BB81D95-A45E-488D-BA9C-55126C9C50B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53" name="TextBox 8552">
          <a:extLst>
            <a:ext uri="{FF2B5EF4-FFF2-40B4-BE49-F238E27FC236}">
              <a16:creationId xmlns:a16="http://schemas.microsoft.com/office/drawing/2014/main" id="{695EA3DD-55B7-451D-A138-FF9CB1A78E8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54" name="TextBox 8553">
          <a:extLst>
            <a:ext uri="{FF2B5EF4-FFF2-40B4-BE49-F238E27FC236}">
              <a16:creationId xmlns:a16="http://schemas.microsoft.com/office/drawing/2014/main" id="{F9F7A260-E02B-40E5-977B-C673B60558B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55" name="TextBox 8554">
          <a:extLst>
            <a:ext uri="{FF2B5EF4-FFF2-40B4-BE49-F238E27FC236}">
              <a16:creationId xmlns:a16="http://schemas.microsoft.com/office/drawing/2014/main" id="{B02068A0-8B39-400D-9451-90408C129FE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56" name="TextBox 8555">
          <a:extLst>
            <a:ext uri="{FF2B5EF4-FFF2-40B4-BE49-F238E27FC236}">
              <a16:creationId xmlns:a16="http://schemas.microsoft.com/office/drawing/2014/main" id="{F0B4A71D-8180-4154-863B-F16F260F806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57" name="TextBox 8556">
          <a:extLst>
            <a:ext uri="{FF2B5EF4-FFF2-40B4-BE49-F238E27FC236}">
              <a16:creationId xmlns:a16="http://schemas.microsoft.com/office/drawing/2014/main" id="{002EA233-C9F7-45AD-AD22-0BF73B94590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58" name="TextBox 8557">
          <a:extLst>
            <a:ext uri="{FF2B5EF4-FFF2-40B4-BE49-F238E27FC236}">
              <a16:creationId xmlns:a16="http://schemas.microsoft.com/office/drawing/2014/main" id="{F716CD99-0A33-42A3-8D8F-0EB44B310DA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59" name="TextBox 8558">
          <a:extLst>
            <a:ext uri="{FF2B5EF4-FFF2-40B4-BE49-F238E27FC236}">
              <a16:creationId xmlns:a16="http://schemas.microsoft.com/office/drawing/2014/main" id="{5540BD05-0CA4-4958-B019-475A8BE536D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60" name="TextBox 8559">
          <a:extLst>
            <a:ext uri="{FF2B5EF4-FFF2-40B4-BE49-F238E27FC236}">
              <a16:creationId xmlns:a16="http://schemas.microsoft.com/office/drawing/2014/main" id="{4EA334D2-529A-418A-AF6C-E9739B0D303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61" name="TextBox 8560">
          <a:extLst>
            <a:ext uri="{FF2B5EF4-FFF2-40B4-BE49-F238E27FC236}">
              <a16:creationId xmlns:a16="http://schemas.microsoft.com/office/drawing/2014/main" id="{81CE86CD-06D6-41A9-BAEC-900A96842FC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62" name="TextBox 8561">
          <a:extLst>
            <a:ext uri="{FF2B5EF4-FFF2-40B4-BE49-F238E27FC236}">
              <a16:creationId xmlns:a16="http://schemas.microsoft.com/office/drawing/2014/main" id="{C6AFA63B-87E3-47CF-94E5-AA8EC40934C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63" name="TextBox 8562">
          <a:extLst>
            <a:ext uri="{FF2B5EF4-FFF2-40B4-BE49-F238E27FC236}">
              <a16:creationId xmlns:a16="http://schemas.microsoft.com/office/drawing/2014/main" id="{132DAEE3-683A-42B3-A09B-5A6D180E9AF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64" name="TextBox 8563">
          <a:extLst>
            <a:ext uri="{FF2B5EF4-FFF2-40B4-BE49-F238E27FC236}">
              <a16:creationId xmlns:a16="http://schemas.microsoft.com/office/drawing/2014/main" id="{FE7E6D32-9303-4B73-8231-0DF668C41F0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65" name="TextBox 8564">
          <a:extLst>
            <a:ext uri="{FF2B5EF4-FFF2-40B4-BE49-F238E27FC236}">
              <a16:creationId xmlns:a16="http://schemas.microsoft.com/office/drawing/2014/main" id="{85D51AED-EB0B-4D6C-9437-300F0392FB5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66" name="TextBox 8565">
          <a:extLst>
            <a:ext uri="{FF2B5EF4-FFF2-40B4-BE49-F238E27FC236}">
              <a16:creationId xmlns:a16="http://schemas.microsoft.com/office/drawing/2014/main" id="{3551E820-76BE-4612-8F4D-80D7B0C6FE8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67" name="TextBox 8566">
          <a:extLst>
            <a:ext uri="{FF2B5EF4-FFF2-40B4-BE49-F238E27FC236}">
              <a16:creationId xmlns:a16="http://schemas.microsoft.com/office/drawing/2014/main" id="{1ADE1295-6F99-46AA-93F0-4428E7E2B6A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68" name="TextBox 8567">
          <a:extLst>
            <a:ext uri="{FF2B5EF4-FFF2-40B4-BE49-F238E27FC236}">
              <a16:creationId xmlns:a16="http://schemas.microsoft.com/office/drawing/2014/main" id="{78DFA24A-45CA-414D-89D6-D3D02457351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69" name="TextBox 8568">
          <a:extLst>
            <a:ext uri="{FF2B5EF4-FFF2-40B4-BE49-F238E27FC236}">
              <a16:creationId xmlns:a16="http://schemas.microsoft.com/office/drawing/2014/main" id="{326E2C3B-B386-46A8-8ACB-125032C04BC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70" name="TextBox 8569">
          <a:extLst>
            <a:ext uri="{FF2B5EF4-FFF2-40B4-BE49-F238E27FC236}">
              <a16:creationId xmlns:a16="http://schemas.microsoft.com/office/drawing/2014/main" id="{C29D6A47-23AB-4953-A22A-B4C82EFD0FD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71" name="TextBox 8570">
          <a:extLst>
            <a:ext uri="{FF2B5EF4-FFF2-40B4-BE49-F238E27FC236}">
              <a16:creationId xmlns:a16="http://schemas.microsoft.com/office/drawing/2014/main" id="{ADA0CF68-3B22-41A8-859E-F3027B36B00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72" name="TextBox 8571">
          <a:extLst>
            <a:ext uri="{FF2B5EF4-FFF2-40B4-BE49-F238E27FC236}">
              <a16:creationId xmlns:a16="http://schemas.microsoft.com/office/drawing/2014/main" id="{9BB9E725-A533-42AD-A821-8507DA2BF0E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73" name="TextBox 8572">
          <a:extLst>
            <a:ext uri="{FF2B5EF4-FFF2-40B4-BE49-F238E27FC236}">
              <a16:creationId xmlns:a16="http://schemas.microsoft.com/office/drawing/2014/main" id="{5BA8A886-51B3-46B9-9CD1-D8630424AC5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74" name="TextBox 8573">
          <a:extLst>
            <a:ext uri="{FF2B5EF4-FFF2-40B4-BE49-F238E27FC236}">
              <a16:creationId xmlns:a16="http://schemas.microsoft.com/office/drawing/2014/main" id="{1575570D-EEAE-4926-9A87-0FAAC66FECA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75" name="TextBox 8574">
          <a:extLst>
            <a:ext uri="{FF2B5EF4-FFF2-40B4-BE49-F238E27FC236}">
              <a16:creationId xmlns:a16="http://schemas.microsoft.com/office/drawing/2014/main" id="{87A03756-1509-419C-A32A-6B11228BD6E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76" name="TextBox 8575">
          <a:extLst>
            <a:ext uri="{FF2B5EF4-FFF2-40B4-BE49-F238E27FC236}">
              <a16:creationId xmlns:a16="http://schemas.microsoft.com/office/drawing/2014/main" id="{AC8608B3-04D5-4F5A-AA36-5566AC7AF10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77" name="TextBox 8576">
          <a:extLst>
            <a:ext uri="{FF2B5EF4-FFF2-40B4-BE49-F238E27FC236}">
              <a16:creationId xmlns:a16="http://schemas.microsoft.com/office/drawing/2014/main" id="{622C3292-CA7F-44A2-9DBA-16F65CD7CEA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78" name="TextBox 8577">
          <a:extLst>
            <a:ext uri="{FF2B5EF4-FFF2-40B4-BE49-F238E27FC236}">
              <a16:creationId xmlns:a16="http://schemas.microsoft.com/office/drawing/2014/main" id="{1A5988E8-51D2-470E-BF4F-AAB63B992BB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79" name="TextBox 8578">
          <a:extLst>
            <a:ext uri="{FF2B5EF4-FFF2-40B4-BE49-F238E27FC236}">
              <a16:creationId xmlns:a16="http://schemas.microsoft.com/office/drawing/2014/main" id="{1916863F-0845-47F3-AC7F-83175C6BB28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80" name="TextBox 8579">
          <a:extLst>
            <a:ext uri="{FF2B5EF4-FFF2-40B4-BE49-F238E27FC236}">
              <a16:creationId xmlns:a16="http://schemas.microsoft.com/office/drawing/2014/main" id="{B851BA62-DA11-4CEF-A4FD-456737E1FF6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81" name="TextBox 8580">
          <a:extLst>
            <a:ext uri="{FF2B5EF4-FFF2-40B4-BE49-F238E27FC236}">
              <a16:creationId xmlns:a16="http://schemas.microsoft.com/office/drawing/2014/main" id="{0B266376-7560-4FD1-A5A2-677207EE8AA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82" name="TextBox 8581">
          <a:extLst>
            <a:ext uri="{FF2B5EF4-FFF2-40B4-BE49-F238E27FC236}">
              <a16:creationId xmlns:a16="http://schemas.microsoft.com/office/drawing/2014/main" id="{C9281B68-0626-43B9-BD1A-7BBD9C6FCA6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83" name="TextBox 8582">
          <a:extLst>
            <a:ext uri="{FF2B5EF4-FFF2-40B4-BE49-F238E27FC236}">
              <a16:creationId xmlns:a16="http://schemas.microsoft.com/office/drawing/2014/main" id="{B3DF1E41-EAE9-4E27-8023-1BFF4F056E0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84" name="TextBox 8583">
          <a:extLst>
            <a:ext uri="{FF2B5EF4-FFF2-40B4-BE49-F238E27FC236}">
              <a16:creationId xmlns:a16="http://schemas.microsoft.com/office/drawing/2014/main" id="{0D64A7FD-5799-4F85-A35F-CDFFF1FD22E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85" name="TextBox 8584">
          <a:extLst>
            <a:ext uri="{FF2B5EF4-FFF2-40B4-BE49-F238E27FC236}">
              <a16:creationId xmlns:a16="http://schemas.microsoft.com/office/drawing/2014/main" id="{0CF8A507-0D95-4921-ABC9-BF924172395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86" name="TextBox 8585">
          <a:extLst>
            <a:ext uri="{FF2B5EF4-FFF2-40B4-BE49-F238E27FC236}">
              <a16:creationId xmlns:a16="http://schemas.microsoft.com/office/drawing/2014/main" id="{5E8C6546-A8E1-4CB9-9D71-155C345FEF3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87" name="TextBox 8586">
          <a:extLst>
            <a:ext uri="{FF2B5EF4-FFF2-40B4-BE49-F238E27FC236}">
              <a16:creationId xmlns:a16="http://schemas.microsoft.com/office/drawing/2014/main" id="{1FB40860-2115-47C4-9F93-C1A1187B596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88" name="TextBox 8587">
          <a:extLst>
            <a:ext uri="{FF2B5EF4-FFF2-40B4-BE49-F238E27FC236}">
              <a16:creationId xmlns:a16="http://schemas.microsoft.com/office/drawing/2014/main" id="{16563853-25AD-4EDF-BE08-089882CD2BF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89" name="TextBox 8588">
          <a:extLst>
            <a:ext uri="{FF2B5EF4-FFF2-40B4-BE49-F238E27FC236}">
              <a16:creationId xmlns:a16="http://schemas.microsoft.com/office/drawing/2014/main" id="{877E064D-B6E5-4FC3-97FB-A40CA898067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90" name="TextBox 8589">
          <a:extLst>
            <a:ext uri="{FF2B5EF4-FFF2-40B4-BE49-F238E27FC236}">
              <a16:creationId xmlns:a16="http://schemas.microsoft.com/office/drawing/2014/main" id="{CB0DFB34-6949-4AFD-B8DF-41A35206C43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91" name="TextBox 8590">
          <a:extLst>
            <a:ext uri="{FF2B5EF4-FFF2-40B4-BE49-F238E27FC236}">
              <a16:creationId xmlns:a16="http://schemas.microsoft.com/office/drawing/2014/main" id="{57C54409-2411-4D82-A836-341B3B26B37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92" name="TextBox 8591">
          <a:extLst>
            <a:ext uri="{FF2B5EF4-FFF2-40B4-BE49-F238E27FC236}">
              <a16:creationId xmlns:a16="http://schemas.microsoft.com/office/drawing/2014/main" id="{FDC8F2C5-7EFD-46A1-A07D-725BD60BC58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93" name="TextBox 8592">
          <a:extLst>
            <a:ext uri="{FF2B5EF4-FFF2-40B4-BE49-F238E27FC236}">
              <a16:creationId xmlns:a16="http://schemas.microsoft.com/office/drawing/2014/main" id="{CE1E7C8E-91B2-465C-B129-ED11DFEBC6A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94" name="TextBox 8593">
          <a:extLst>
            <a:ext uri="{FF2B5EF4-FFF2-40B4-BE49-F238E27FC236}">
              <a16:creationId xmlns:a16="http://schemas.microsoft.com/office/drawing/2014/main" id="{B075852D-0FE7-4E3E-8D66-B8B5C53536B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95" name="TextBox 8594">
          <a:extLst>
            <a:ext uri="{FF2B5EF4-FFF2-40B4-BE49-F238E27FC236}">
              <a16:creationId xmlns:a16="http://schemas.microsoft.com/office/drawing/2014/main" id="{6BE9E6F9-1E1B-40A4-A72C-4A5146FBC6F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96" name="TextBox 8595">
          <a:extLst>
            <a:ext uri="{FF2B5EF4-FFF2-40B4-BE49-F238E27FC236}">
              <a16:creationId xmlns:a16="http://schemas.microsoft.com/office/drawing/2014/main" id="{355BF3AB-76FD-4A29-8AA0-462C60878FA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97" name="TextBox 8596">
          <a:extLst>
            <a:ext uri="{FF2B5EF4-FFF2-40B4-BE49-F238E27FC236}">
              <a16:creationId xmlns:a16="http://schemas.microsoft.com/office/drawing/2014/main" id="{3E07285D-57E3-4629-A4FD-96E9AEF7A7A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98" name="TextBox 8597">
          <a:extLst>
            <a:ext uri="{FF2B5EF4-FFF2-40B4-BE49-F238E27FC236}">
              <a16:creationId xmlns:a16="http://schemas.microsoft.com/office/drawing/2014/main" id="{E72D2E13-E6D9-46CC-AC69-4B268DC19D3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599" name="TextBox 8598">
          <a:extLst>
            <a:ext uri="{FF2B5EF4-FFF2-40B4-BE49-F238E27FC236}">
              <a16:creationId xmlns:a16="http://schemas.microsoft.com/office/drawing/2014/main" id="{CDDE8390-2470-44C2-9537-0962AB6D586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00" name="TextBox 8599">
          <a:extLst>
            <a:ext uri="{FF2B5EF4-FFF2-40B4-BE49-F238E27FC236}">
              <a16:creationId xmlns:a16="http://schemas.microsoft.com/office/drawing/2014/main" id="{EB76504D-FB96-4E98-84A9-7F1A98648F8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01" name="TextBox 8600">
          <a:extLst>
            <a:ext uri="{FF2B5EF4-FFF2-40B4-BE49-F238E27FC236}">
              <a16:creationId xmlns:a16="http://schemas.microsoft.com/office/drawing/2014/main" id="{A07DE9C7-235C-4ED1-8A17-85C69B40CE6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02" name="TextBox 8601">
          <a:extLst>
            <a:ext uri="{FF2B5EF4-FFF2-40B4-BE49-F238E27FC236}">
              <a16:creationId xmlns:a16="http://schemas.microsoft.com/office/drawing/2014/main" id="{BAB7E417-0020-430B-85BE-78E683B5530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03" name="TextBox 8602">
          <a:extLst>
            <a:ext uri="{FF2B5EF4-FFF2-40B4-BE49-F238E27FC236}">
              <a16:creationId xmlns:a16="http://schemas.microsoft.com/office/drawing/2014/main" id="{481415F4-85D1-4FD8-81C8-0ECEB1AF74A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04" name="TextBox 8603">
          <a:extLst>
            <a:ext uri="{FF2B5EF4-FFF2-40B4-BE49-F238E27FC236}">
              <a16:creationId xmlns:a16="http://schemas.microsoft.com/office/drawing/2014/main" id="{D6D51005-8918-4EE5-88CD-F71028CEF8B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05" name="TextBox 8604">
          <a:extLst>
            <a:ext uri="{FF2B5EF4-FFF2-40B4-BE49-F238E27FC236}">
              <a16:creationId xmlns:a16="http://schemas.microsoft.com/office/drawing/2014/main" id="{EE4A9939-94EB-4A31-ADBB-4CF6E56DAAC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06" name="TextBox 8605">
          <a:extLst>
            <a:ext uri="{FF2B5EF4-FFF2-40B4-BE49-F238E27FC236}">
              <a16:creationId xmlns:a16="http://schemas.microsoft.com/office/drawing/2014/main" id="{8D0F664B-BAF1-46F9-801F-4318F71B625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07" name="TextBox 8606">
          <a:extLst>
            <a:ext uri="{FF2B5EF4-FFF2-40B4-BE49-F238E27FC236}">
              <a16:creationId xmlns:a16="http://schemas.microsoft.com/office/drawing/2014/main" id="{43B1CEC4-ADD3-444C-85AD-C93C8099C05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08" name="TextBox 8607">
          <a:extLst>
            <a:ext uri="{FF2B5EF4-FFF2-40B4-BE49-F238E27FC236}">
              <a16:creationId xmlns:a16="http://schemas.microsoft.com/office/drawing/2014/main" id="{5DF9E205-2903-45D8-B2E3-F5688556413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09" name="TextBox 8608">
          <a:extLst>
            <a:ext uri="{FF2B5EF4-FFF2-40B4-BE49-F238E27FC236}">
              <a16:creationId xmlns:a16="http://schemas.microsoft.com/office/drawing/2014/main" id="{DF5DA289-B2CC-469D-A839-7A688D9FD1D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10" name="TextBox 8609">
          <a:extLst>
            <a:ext uri="{FF2B5EF4-FFF2-40B4-BE49-F238E27FC236}">
              <a16:creationId xmlns:a16="http://schemas.microsoft.com/office/drawing/2014/main" id="{7C63F294-F86D-481E-B2A2-A06657EAF57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11" name="TextBox 8610">
          <a:extLst>
            <a:ext uri="{FF2B5EF4-FFF2-40B4-BE49-F238E27FC236}">
              <a16:creationId xmlns:a16="http://schemas.microsoft.com/office/drawing/2014/main" id="{537EC2CA-0F30-4781-8C72-022DEF19C18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12" name="TextBox 8611">
          <a:extLst>
            <a:ext uri="{FF2B5EF4-FFF2-40B4-BE49-F238E27FC236}">
              <a16:creationId xmlns:a16="http://schemas.microsoft.com/office/drawing/2014/main" id="{EA94500D-FD46-40C3-BDD6-EE46B72D0FE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13" name="TextBox 8612">
          <a:extLst>
            <a:ext uri="{FF2B5EF4-FFF2-40B4-BE49-F238E27FC236}">
              <a16:creationId xmlns:a16="http://schemas.microsoft.com/office/drawing/2014/main" id="{94F032D5-C6A7-4470-B0E3-FFC65B009E1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14" name="TextBox 8613">
          <a:extLst>
            <a:ext uri="{FF2B5EF4-FFF2-40B4-BE49-F238E27FC236}">
              <a16:creationId xmlns:a16="http://schemas.microsoft.com/office/drawing/2014/main" id="{C6C9BA09-523A-4214-8960-35496F934A7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15" name="TextBox 8614">
          <a:extLst>
            <a:ext uri="{FF2B5EF4-FFF2-40B4-BE49-F238E27FC236}">
              <a16:creationId xmlns:a16="http://schemas.microsoft.com/office/drawing/2014/main" id="{4200F59E-67C4-4838-9E55-60FDC3E66EC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16" name="TextBox 8615">
          <a:extLst>
            <a:ext uri="{FF2B5EF4-FFF2-40B4-BE49-F238E27FC236}">
              <a16:creationId xmlns:a16="http://schemas.microsoft.com/office/drawing/2014/main" id="{1F2D4EE2-0F73-4D5A-93F7-768E41862AB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17" name="TextBox 8616">
          <a:extLst>
            <a:ext uri="{FF2B5EF4-FFF2-40B4-BE49-F238E27FC236}">
              <a16:creationId xmlns:a16="http://schemas.microsoft.com/office/drawing/2014/main" id="{7B9271EA-A121-4617-AEA1-716DD6F9599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18" name="TextBox 8617">
          <a:extLst>
            <a:ext uri="{FF2B5EF4-FFF2-40B4-BE49-F238E27FC236}">
              <a16:creationId xmlns:a16="http://schemas.microsoft.com/office/drawing/2014/main" id="{0ED5C64B-6F77-4AF5-88C9-A5DD97019D0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19" name="TextBox 8618">
          <a:extLst>
            <a:ext uri="{FF2B5EF4-FFF2-40B4-BE49-F238E27FC236}">
              <a16:creationId xmlns:a16="http://schemas.microsoft.com/office/drawing/2014/main" id="{2F60A935-BB0F-47A5-B088-D2F245591F8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20" name="TextBox 8619">
          <a:extLst>
            <a:ext uri="{FF2B5EF4-FFF2-40B4-BE49-F238E27FC236}">
              <a16:creationId xmlns:a16="http://schemas.microsoft.com/office/drawing/2014/main" id="{9796F3B4-A94F-4E33-A147-AD09FFBA4B1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21" name="TextBox 8620">
          <a:extLst>
            <a:ext uri="{FF2B5EF4-FFF2-40B4-BE49-F238E27FC236}">
              <a16:creationId xmlns:a16="http://schemas.microsoft.com/office/drawing/2014/main" id="{AE9297DB-2C97-4207-A7F9-EDB1957F8A7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22" name="TextBox 8621">
          <a:extLst>
            <a:ext uri="{FF2B5EF4-FFF2-40B4-BE49-F238E27FC236}">
              <a16:creationId xmlns:a16="http://schemas.microsoft.com/office/drawing/2014/main" id="{63B9511A-5785-469F-BE5F-68FF1BDCC0A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23" name="TextBox 8622">
          <a:extLst>
            <a:ext uri="{FF2B5EF4-FFF2-40B4-BE49-F238E27FC236}">
              <a16:creationId xmlns:a16="http://schemas.microsoft.com/office/drawing/2014/main" id="{9641BE59-E101-4593-8046-E30A3491E05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24" name="TextBox 8623">
          <a:extLst>
            <a:ext uri="{FF2B5EF4-FFF2-40B4-BE49-F238E27FC236}">
              <a16:creationId xmlns:a16="http://schemas.microsoft.com/office/drawing/2014/main" id="{B6155A6A-53CA-4746-86D7-ACF137F87B1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25" name="TextBox 8624">
          <a:extLst>
            <a:ext uri="{FF2B5EF4-FFF2-40B4-BE49-F238E27FC236}">
              <a16:creationId xmlns:a16="http://schemas.microsoft.com/office/drawing/2014/main" id="{9F5F773F-14DF-4808-A169-03C5F5E1942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26" name="TextBox 8625">
          <a:extLst>
            <a:ext uri="{FF2B5EF4-FFF2-40B4-BE49-F238E27FC236}">
              <a16:creationId xmlns:a16="http://schemas.microsoft.com/office/drawing/2014/main" id="{57D6D494-E0BA-4FE1-95DB-BB18D3F5840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27" name="TextBox 8626">
          <a:extLst>
            <a:ext uri="{FF2B5EF4-FFF2-40B4-BE49-F238E27FC236}">
              <a16:creationId xmlns:a16="http://schemas.microsoft.com/office/drawing/2014/main" id="{046479F5-EF2A-4F91-B375-AF568AD671F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28" name="TextBox 8627">
          <a:extLst>
            <a:ext uri="{FF2B5EF4-FFF2-40B4-BE49-F238E27FC236}">
              <a16:creationId xmlns:a16="http://schemas.microsoft.com/office/drawing/2014/main" id="{A796B2E6-D710-4182-86F0-0BF15389639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29" name="TextBox 8628">
          <a:extLst>
            <a:ext uri="{FF2B5EF4-FFF2-40B4-BE49-F238E27FC236}">
              <a16:creationId xmlns:a16="http://schemas.microsoft.com/office/drawing/2014/main" id="{21EC5E0F-5137-41CC-8BD3-2EA2EC89235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30" name="TextBox 8629">
          <a:extLst>
            <a:ext uri="{FF2B5EF4-FFF2-40B4-BE49-F238E27FC236}">
              <a16:creationId xmlns:a16="http://schemas.microsoft.com/office/drawing/2014/main" id="{18813B7B-0054-425B-B65B-F42A5641D7D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31" name="TextBox 8630">
          <a:extLst>
            <a:ext uri="{FF2B5EF4-FFF2-40B4-BE49-F238E27FC236}">
              <a16:creationId xmlns:a16="http://schemas.microsoft.com/office/drawing/2014/main" id="{12E14E4C-AA02-4827-A804-9E26485C68A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32" name="TextBox 8631">
          <a:extLst>
            <a:ext uri="{FF2B5EF4-FFF2-40B4-BE49-F238E27FC236}">
              <a16:creationId xmlns:a16="http://schemas.microsoft.com/office/drawing/2014/main" id="{2A3B903A-2B68-4DDD-9B58-992383E6584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33" name="TextBox 8632">
          <a:extLst>
            <a:ext uri="{FF2B5EF4-FFF2-40B4-BE49-F238E27FC236}">
              <a16:creationId xmlns:a16="http://schemas.microsoft.com/office/drawing/2014/main" id="{0A6A9A22-DCF6-46B2-8CD7-D1FE7EA7BE6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34" name="TextBox 8633">
          <a:extLst>
            <a:ext uri="{FF2B5EF4-FFF2-40B4-BE49-F238E27FC236}">
              <a16:creationId xmlns:a16="http://schemas.microsoft.com/office/drawing/2014/main" id="{EF6F49F0-6768-498E-B753-13F760860D3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35" name="TextBox 8634">
          <a:extLst>
            <a:ext uri="{FF2B5EF4-FFF2-40B4-BE49-F238E27FC236}">
              <a16:creationId xmlns:a16="http://schemas.microsoft.com/office/drawing/2014/main" id="{14A794DD-93C1-4838-A234-DFA61B44EAC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36" name="TextBox 8635">
          <a:extLst>
            <a:ext uri="{FF2B5EF4-FFF2-40B4-BE49-F238E27FC236}">
              <a16:creationId xmlns:a16="http://schemas.microsoft.com/office/drawing/2014/main" id="{D504DA33-EF70-4561-9F17-E96E71E15A9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37" name="TextBox 8636">
          <a:extLst>
            <a:ext uri="{FF2B5EF4-FFF2-40B4-BE49-F238E27FC236}">
              <a16:creationId xmlns:a16="http://schemas.microsoft.com/office/drawing/2014/main" id="{EF287452-68A3-4DAE-94EB-AECADBCD5A8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38" name="TextBox 8637">
          <a:extLst>
            <a:ext uri="{FF2B5EF4-FFF2-40B4-BE49-F238E27FC236}">
              <a16:creationId xmlns:a16="http://schemas.microsoft.com/office/drawing/2014/main" id="{EE386EF4-E6AA-46B9-B3DC-029EE1FF0F6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39" name="TextBox 8638">
          <a:extLst>
            <a:ext uri="{FF2B5EF4-FFF2-40B4-BE49-F238E27FC236}">
              <a16:creationId xmlns:a16="http://schemas.microsoft.com/office/drawing/2014/main" id="{1E149964-C3CB-48AE-A135-53A9A794D6A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40" name="TextBox 8639">
          <a:extLst>
            <a:ext uri="{FF2B5EF4-FFF2-40B4-BE49-F238E27FC236}">
              <a16:creationId xmlns:a16="http://schemas.microsoft.com/office/drawing/2014/main" id="{06D9DDAF-02B3-48C1-B6CF-DECCC7F7AFF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41" name="TextBox 8640">
          <a:extLst>
            <a:ext uri="{FF2B5EF4-FFF2-40B4-BE49-F238E27FC236}">
              <a16:creationId xmlns:a16="http://schemas.microsoft.com/office/drawing/2014/main" id="{BD9F8A07-0949-42BA-A3B6-E572DA61BEE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42" name="TextBox 8641">
          <a:extLst>
            <a:ext uri="{FF2B5EF4-FFF2-40B4-BE49-F238E27FC236}">
              <a16:creationId xmlns:a16="http://schemas.microsoft.com/office/drawing/2014/main" id="{18E77092-881B-4479-8B96-75F61140212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43" name="TextBox 8642">
          <a:extLst>
            <a:ext uri="{FF2B5EF4-FFF2-40B4-BE49-F238E27FC236}">
              <a16:creationId xmlns:a16="http://schemas.microsoft.com/office/drawing/2014/main" id="{C46A97B6-7E08-434E-9325-64D72C41D9C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44" name="TextBox 8643">
          <a:extLst>
            <a:ext uri="{FF2B5EF4-FFF2-40B4-BE49-F238E27FC236}">
              <a16:creationId xmlns:a16="http://schemas.microsoft.com/office/drawing/2014/main" id="{BC36A3C1-BC0B-4FC5-AF5B-A3BD0599826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45" name="TextBox 8644">
          <a:extLst>
            <a:ext uri="{FF2B5EF4-FFF2-40B4-BE49-F238E27FC236}">
              <a16:creationId xmlns:a16="http://schemas.microsoft.com/office/drawing/2014/main" id="{FF8A1CDD-759D-4F38-A840-CB4C1E3BFB0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46" name="TextBox 8645">
          <a:extLst>
            <a:ext uri="{FF2B5EF4-FFF2-40B4-BE49-F238E27FC236}">
              <a16:creationId xmlns:a16="http://schemas.microsoft.com/office/drawing/2014/main" id="{CC776649-B702-42B3-A97C-E20E7636BC3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47" name="TextBox 8646">
          <a:extLst>
            <a:ext uri="{FF2B5EF4-FFF2-40B4-BE49-F238E27FC236}">
              <a16:creationId xmlns:a16="http://schemas.microsoft.com/office/drawing/2014/main" id="{6E160745-29FF-4E93-ACFA-02A412C398A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48" name="TextBox 8647">
          <a:extLst>
            <a:ext uri="{FF2B5EF4-FFF2-40B4-BE49-F238E27FC236}">
              <a16:creationId xmlns:a16="http://schemas.microsoft.com/office/drawing/2014/main" id="{CED97068-0DB6-4794-A9A7-6B6EDB48A4F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49" name="TextBox 8648">
          <a:extLst>
            <a:ext uri="{FF2B5EF4-FFF2-40B4-BE49-F238E27FC236}">
              <a16:creationId xmlns:a16="http://schemas.microsoft.com/office/drawing/2014/main" id="{BE112707-141A-4175-A2D6-C3CE02A1B1E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50" name="TextBox 8649">
          <a:extLst>
            <a:ext uri="{FF2B5EF4-FFF2-40B4-BE49-F238E27FC236}">
              <a16:creationId xmlns:a16="http://schemas.microsoft.com/office/drawing/2014/main" id="{FEE70931-65C1-4E18-8D29-4F47417285E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51" name="TextBox 8650">
          <a:extLst>
            <a:ext uri="{FF2B5EF4-FFF2-40B4-BE49-F238E27FC236}">
              <a16:creationId xmlns:a16="http://schemas.microsoft.com/office/drawing/2014/main" id="{D475CB50-9FEB-4E83-8954-52C5E4120A2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52" name="TextBox 8651">
          <a:extLst>
            <a:ext uri="{FF2B5EF4-FFF2-40B4-BE49-F238E27FC236}">
              <a16:creationId xmlns:a16="http://schemas.microsoft.com/office/drawing/2014/main" id="{20F0D84D-0197-4868-8644-3F68315521D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53" name="TextBox 8652">
          <a:extLst>
            <a:ext uri="{FF2B5EF4-FFF2-40B4-BE49-F238E27FC236}">
              <a16:creationId xmlns:a16="http://schemas.microsoft.com/office/drawing/2014/main" id="{574710CB-AEDA-4E57-8039-1039705D8DE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54" name="TextBox 8653">
          <a:extLst>
            <a:ext uri="{FF2B5EF4-FFF2-40B4-BE49-F238E27FC236}">
              <a16:creationId xmlns:a16="http://schemas.microsoft.com/office/drawing/2014/main" id="{BD1075B1-2164-4FC1-B4C9-6005C3F1C38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55" name="TextBox 8654">
          <a:extLst>
            <a:ext uri="{FF2B5EF4-FFF2-40B4-BE49-F238E27FC236}">
              <a16:creationId xmlns:a16="http://schemas.microsoft.com/office/drawing/2014/main" id="{6B394792-47C0-426F-A96F-715D64565BC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56" name="TextBox 8655">
          <a:extLst>
            <a:ext uri="{FF2B5EF4-FFF2-40B4-BE49-F238E27FC236}">
              <a16:creationId xmlns:a16="http://schemas.microsoft.com/office/drawing/2014/main" id="{8DA486A6-10AC-4C26-90E4-BCDA660A614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57" name="TextBox 8656">
          <a:extLst>
            <a:ext uri="{FF2B5EF4-FFF2-40B4-BE49-F238E27FC236}">
              <a16:creationId xmlns:a16="http://schemas.microsoft.com/office/drawing/2014/main" id="{AE9176CA-E135-4786-8267-8EB4736FDEB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58" name="TextBox 8657">
          <a:extLst>
            <a:ext uri="{FF2B5EF4-FFF2-40B4-BE49-F238E27FC236}">
              <a16:creationId xmlns:a16="http://schemas.microsoft.com/office/drawing/2014/main" id="{DF2F9C12-2ADD-4AEF-B134-DA38C26348D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59" name="TextBox 8658">
          <a:extLst>
            <a:ext uri="{FF2B5EF4-FFF2-40B4-BE49-F238E27FC236}">
              <a16:creationId xmlns:a16="http://schemas.microsoft.com/office/drawing/2014/main" id="{D84FF3E3-A0DC-49B5-8A52-5A35159AC8F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60" name="TextBox 8659">
          <a:extLst>
            <a:ext uri="{FF2B5EF4-FFF2-40B4-BE49-F238E27FC236}">
              <a16:creationId xmlns:a16="http://schemas.microsoft.com/office/drawing/2014/main" id="{E23EFF4A-D5CD-4D07-9A58-2E16248548E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61" name="TextBox 8660">
          <a:extLst>
            <a:ext uri="{FF2B5EF4-FFF2-40B4-BE49-F238E27FC236}">
              <a16:creationId xmlns:a16="http://schemas.microsoft.com/office/drawing/2014/main" id="{8009397D-A414-41CF-A4DF-CB2CA1651F1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62" name="TextBox 8661">
          <a:extLst>
            <a:ext uri="{FF2B5EF4-FFF2-40B4-BE49-F238E27FC236}">
              <a16:creationId xmlns:a16="http://schemas.microsoft.com/office/drawing/2014/main" id="{93784C72-B5CE-40E4-862A-0933899797C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63" name="TextBox 8662">
          <a:extLst>
            <a:ext uri="{FF2B5EF4-FFF2-40B4-BE49-F238E27FC236}">
              <a16:creationId xmlns:a16="http://schemas.microsoft.com/office/drawing/2014/main" id="{F2781841-83F0-4230-AC7C-E91523D7994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64" name="TextBox 8663">
          <a:extLst>
            <a:ext uri="{FF2B5EF4-FFF2-40B4-BE49-F238E27FC236}">
              <a16:creationId xmlns:a16="http://schemas.microsoft.com/office/drawing/2014/main" id="{F50285DA-7621-48A4-AFF1-15E241A05BB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65" name="TextBox 8664">
          <a:extLst>
            <a:ext uri="{FF2B5EF4-FFF2-40B4-BE49-F238E27FC236}">
              <a16:creationId xmlns:a16="http://schemas.microsoft.com/office/drawing/2014/main" id="{8F185CBB-8904-4045-8D89-0BFAD317D28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66" name="TextBox 8665">
          <a:extLst>
            <a:ext uri="{FF2B5EF4-FFF2-40B4-BE49-F238E27FC236}">
              <a16:creationId xmlns:a16="http://schemas.microsoft.com/office/drawing/2014/main" id="{01E0F6AC-0F23-422F-9685-BCB65F3A128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67" name="TextBox 8666">
          <a:extLst>
            <a:ext uri="{FF2B5EF4-FFF2-40B4-BE49-F238E27FC236}">
              <a16:creationId xmlns:a16="http://schemas.microsoft.com/office/drawing/2014/main" id="{7A75ABF7-192D-4DAB-B380-1CA383BA9D4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68" name="TextBox 8667">
          <a:extLst>
            <a:ext uri="{FF2B5EF4-FFF2-40B4-BE49-F238E27FC236}">
              <a16:creationId xmlns:a16="http://schemas.microsoft.com/office/drawing/2014/main" id="{599D6CEA-1E88-48B9-96A3-397257C3B68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69" name="TextBox 8668">
          <a:extLst>
            <a:ext uri="{FF2B5EF4-FFF2-40B4-BE49-F238E27FC236}">
              <a16:creationId xmlns:a16="http://schemas.microsoft.com/office/drawing/2014/main" id="{1A32FC5B-C680-4DFA-A9D1-0BB3E9CC186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70" name="TextBox 8669">
          <a:extLst>
            <a:ext uri="{FF2B5EF4-FFF2-40B4-BE49-F238E27FC236}">
              <a16:creationId xmlns:a16="http://schemas.microsoft.com/office/drawing/2014/main" id="{7C257AD0-6878-44DA-B37B-2162EEB5EA6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71" name="TextBox 8670">
          <a:extLst>
            <a:ext uri="{FF2B5EF4-FFF2-40B4-BE49-F238E27FC236}">
              <a16:creationId xmlns:a16="http://schemas.microsoft.com/office/drawing/2014/main" id="{58726DB4-2C2E-4646-B8A8-37AC6507683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72" name="TextBox 8671">
          <a:extLst>
            <a:ext uri="{FF2B5EF4-FFF2-40B4-BE49-F238E27FC236}">
              <a16:creationId xmlns:a16="http://schemas.microsoft.com/office/drawing/2014/main" id="{24E6545C-5DB6-41CF-9738-24974525432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73" name="TextBox 8672">
          <a:extLst>
            <a:ext uri="{FF2B5EF4-FFF2-40B4-BE49-F238E27FC236}">
              <a16:creationId xmlns:a16="http://schemas.microsoft.com/office/drawing/2014/main" id="{0ED38C22-5CC7-4299-A7C0-69EC98641D9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74" name="TextBox 8673">
          <a:extLst>
            <a:ext uri="{FF2B5EF4-FFF2-40B4-BE49-F238E27FC236}">
              <a16:creationId xmlns:a16="http://schemas.microsoft.com/office/drawing/2014/main" id="{1060EC4E-8FB1-4E78-A55B-5DD10CC86E9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75" name="TextBox 8674">
          <a:extLst>
            <a:ext uri="{FF2B5EF4-FFF2-40B4-BE49-F238E27FC236}">
              <a16:creationId xmlns:a16="http://schemas.microsoft.com/office/drawing/2014/main" id="{97DA6164-BA74-4ABD-9527-703A0F2EC47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76" name="TextBox 8675">
          <a:extLst>
            <a:ext uri="{FF2B5EF4-FFF2-40B4-BE49-F238E27FC236}">
              <a16:creationId xmlns:a16="http://schemas.microsoft.com/office/drawing/2014/main" id="{43EEC0B6-8B1B-4049-8C30-70F1F172D0A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77" name="TextBox 8676">
          <a:extLst>
            <a:ext uri="{FF2B5EF4-FFF2-40B4-BE49-F238E27FC236}">
              <a16:creationId xmlns:a16="http://schemas.microsoft.com/office/drawing/2014/main" id="{C20EE33A-1847-4599-9C62-80B36E7156C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78" name="TextBox 8677">
          <a:extLst>
            <a:ext uri="{FF2B5EF4-FFF2-40B4-BE49-F238E27FC236}">
              <a16:creationId xmlns:a16="http://schemas.microsoft.com/office/drawing/2014/main" id="{D61583C6-459E-4B59-AB3C-B68CE2DAF42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79" name="TextBox 8678">
          <a:extLst>
            <a:ext uri="{FF2B5EF4-FFF2-40B4-BE49-F238E27FC236}">
              <a16:creationId xmlns:a16="http://schemas.microsoft.com/office/drawing/2014/main" id="{37456186-FC05-4183-B4D2-732ADC9297E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80" name="TextBox 8679">
          <a:extLst>
            <a:ext uri="{FF2B5EF4-FFF2-40B4-BE49-F238E27FC236}">
              <a16:creationId xmlns:a16="http://schemas.microsoft.com/office/drawing/2014/main" id="{8513AF6C-441E-44A8-800D-F1B23923333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81" name="TextBox 8680">
          <a:extLst>
            <a:ext uri="{FF2B5EF4-FFF2-40B4-BE49-F238E27FC236}">
              <a16:creationId xmlns:a16="http://schemas.microsoft.com/office/drawing/2014/main" id="{1633DE77-1F58-41CE-800B-299637C7E14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82" name="TextBox 8681">
          <a:extLst>
            <a:ext uri="{FF2B5EF4-FFF2-40B4-BE49-F238E27FC236}">
              <a16:creationId xmlns:a16="http://schemas.microsoft.com/office/drawing/2014/main" id="{13B42A8B-75E2-479F-9455-1EB481DD5C2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83" name="TextBox 8682">
          <a:extLst>
            <a:ext uri="{FF2B5EF4-FFF2-40B4-BE49-F238E27FC236}">
              <a16:creationId xmlns:a16="http://schemas.microsoft.com/office/drawing/2014/main" id="{AB626D02-B7C5-46F2-9FB9-69012DB8ABB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84" name="TextBox 8683">
          <a:extLst>
            <a:ext uri="{FF2B5EF4-FFF2-40B4-BE49-F238E27FC236}">
              <a16:creationId xmlns:a16="http://schemas.microsoft.com/office/drawing/2014/main" id="{45AF16F9-B0A9-405B-82CF-637FE6AECB6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85" name="TextBox 8684">
          <a:extLst>
            <a:ext uri="{FF2B5EF4-FFF2-40B4-BE49-F238E27FC236}">
              <a16:creationId xmlns:a16="http://schemas.microsoft.com/office/drawing/2014/main" id="{E7706488-44F4-4752-8BFE-81F3DCF8D90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86" name="TextBox 8685">
          <a:extLst>
            <a:ext uri="{FF2B5EF4-FFF2-40B4-BE49-F238E27FC236}">
              <a16:creationId xmlns:a16="http://schemas.microsoft.com/office/drawing/2014/main" id="{94BF9808-1467-43EE-A9EA-51B869DA5AB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87" name="TextBox 8686">
          <a:extLst>
            <a:ext uri="{FF2B5EF4-FFF2-40B4-BE49-F238E27FC236}">
              <a16:creationId xmlns:a16="http://schemas.microsoft.com/office/drawing/2014/main" id="{1B290C8C-DB89-48F1-91B1-0FF779E5EA5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88" name="TextBox 8687">
          <a:extLst>
            <a:ext uri="{FF2B5EF4-FFF2-40B4-BE49-F238E27FC236}">
              <a16:creationId xmlns:a16="http://schemas.microsoft.com/office/drawing/2014/main" id="{9F053341-9B9E-42DD-8307-C7C714FF9AF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89" name="TextBox 8688">
          <a:extLst>
            <a:ext uri="{FF2B5EF4-FFF2-40B4-BE49-F238E27FC236}">
              <a16:creationId xmlns:a16="http://schemas.microsoft.com/office/drawing/2014/main" id="{FB912BEC-4819-4A25-81A7-F40BE30664D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90" name="TextBox 8689">
          <a:extLst>
            <a:ext uri="{FF2B5EF4-FFF2-40B4-BE49-F238E27FC236}">
              <a16:creationId xmlns:a16="http://schemas.microsoft.com/office/drawing/2014/main" id="{AE083B17-9C55-4AD2-826E-B89E29D69E6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91" name="TextBox 8690">
          <a:extLst>
            <a:ext uri="{FF2B5EF4-FFF2-40B4-BE49-F238E27FC236}">
              <a16:creationId xmlns:a16="http://schemas.microsoft.com/office/drawing/2014/main" id="{6EA902DD-3CDC-47AE-82DC-B026D22D969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92" name="TextBox 8691">
          <a:extLst>
            <a:ext uri="{FF2B5EF4-FFF2-40B4-BE49-F238E27FC236}">
              <a16:creationId xmlns:a16="http://schemas.microsoft.com/office/drawing/2014/main" id="{47C14C5E-9989-4129-96B9-6503D919843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93" name="TextBox 8692">
          <a:extLst>
            <a:ext uri="{FF2B5EF4-FFF2-40B4-BE49-F238E27FC236}">
              <a16:creationId xmlns:a16="http://schemas.microsoft.com/office/drawing/2014/main" id="{8E0F46CA-F19A-43BC-8A89-8D187BCF7DF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94" name="TextBox 8693">
          <a:extLst>
            <a:ext uri="{FF2B5EF4-FFF2-40B4-BE49-F238E27FC236}">
              <a16:creationId xmlns:a16="http://schemas.microsoft.com/office/drawing/2014/main" id="{CEE16EE9-F354-4778-895E-A14692AD657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95" name="TextBox 8694">
          <a:extLst>
            <a:ext uri="{FF2B5EF4-FFF2-40B4-BE49-F238E27FC236}">
              <a16:creationId xmlns:a16="http://schemas.microsoft.com/office/drawing/2014/main" id="{990395FC-9B92-4541-A829-EF69262CD80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96" name="TextBox 8695">
          <a:extLst>
            <a:ext uri="{FF2B5EF4-FFF2-40B4-BE49-F238E27FC236}">
              <a16:creationId xmlns:a16="http://schemas.microsoft.com/office/drawing/2014/main" id="{20BA9DE2-E048-4C5D-8C9D-65D04A8BAA7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97" name="TextBox 8696">
          <a:extLst>
            <a:ext uri="{FF2B5EF4-FFF2-40B4-BE49-F238E27FC236}">
              <a16:creationId xmlns:a16="http://schemas.microsoft.com/office/drawing/2014/main" id="{AF3AC3E5-C05D-423D-8C8F-F3C88AC3866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98" name="TextBox 8697">
          <a:extLst>
            <a:ext uri="{FF2B5EF4-FFF2-40B4-BE49-F238E27FC236}">
              <a16:creationId xmlns:a16="http://schemas.microsoft.com/office/drawing/2014/main" id="{2DB0DC5E-08AF-405C-95D8-914FE51CAAF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699" name="TextBox 8698">
          <a:extLst>
            <a:ext uri="{FF2B5EF4-FFF2-40B4-BE49-F238E27FC236}">
              <a16:creationId xmlns:a16="http://schemas.microsoft.com/office/drawing/2014/main" id="{AD2D5F43-7960-4947-A185-BC4566E34F8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00" name="TextBox 8699">
          <a:extLst>
            <a:ext uri="{FF2B5EF4-FFF2-40B4-BE49-F238E27FC236}">
              <a16:creationId xmlns:a16="http://schemas.microsoft.com/office/drawing/2014/main" id="{68EED1E7-99D3-4390-B34B-9C12C9286A4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01" name="TextBox 8700">
          <a:extLst>
            <a:ext uri="{FF2B5EF4-FFF2-40B4-BE49-F238E27FC236}">
              <a16:creationId xmlns:a16="http://schemas.microsoft.com/office/drawing/2014/main" id="{011C899B-3AFC-4618-B14E-CDDFBF206C3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02" name="TextBox 8701">
          <a:extLst>
            <a:ext uri="{FF2B5EF4-FFF2-40B4-BE49-F238E27FC236}">
              <a16:creationId xmlns:a16="http://schemas.microsoft.com/office/drawing/2014/main" id="{3418838C-ED3E-49E7-A8FE-9E016ACBBA5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03" name="TextBox 8702">
          <a:extLst>
            <a:ext uri="{FF2B5EF4-FFF2-40B4-BE49-F238E27FC236}">
              <a16:creationId xmlns:a16="http://schemas.microsoft.com/office/drawing/2014/main" id="{0A4F2EB1-5A25-46E6-A8AE-91F71C34A1F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04" name="TextBox 8703">
          <a:extLst>
            <a:ext uri="{FF2B5EF4-FFF2-40B4-BE49-F238E27FC236}">
              <a16:creationId xmlns:a16="http://schemas.microsoft.com/office/drawing/2014/main" id="{2581B830-5A5D-49C2-9ED5-C265D34B155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05" name="TextBox 8704">
          <a:extLst>
            <a:ext uri="{FF2B5EF4-FFF2-40B4-BE49-F238E27FC236}">
              <a16:creationId xmlns:a16="http://schemas.microsoft.com/office/drawing/2014/main" id="{882C384E-E7E8-48CF-9B40-56E06B6F357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06" name="TextBox 8705">
          <a:extLst>
            <a:ext uri="{FF2B5EF4-FFF2-40B4-BE49-F238E27FC236}">
              <a16:creationId xmlns:a16="http://schemas.microsoft.com/office/drawing/2014/main" id="{F6865B66-F56E-4C0B-9CAC-EDD81A528AC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07" name="TextBox 8706">
          <a:extLst>
            <a:ext uri="{FF2B5EF4-FFF2-40B4-BE49-F238E27FC236}">
              <a16:creationId xmlns:a16="http://schemas.microsoft.com/office/drawing/2014/main" id="{B0F613C0-86CC-4CC7-A155-455DADFC71C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08" name="TextBox 8707">
          <a:extLst>
            <a:ext uri="{FF2B5EF4-FFF2-40B4-BE49-F238E27FC236}">
              <a16:creationId xmlns:a16="http://schemas.microsoft.com/office/drawing/2014/main" id="{1080A1D6-411B-4C51-82C7-EC8D46372BC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09" name="TextBox 8708">
          <a:extLst>
            <a:ext uri="{FF2B5EF4-FFF2-40B4-BE49-F238E27FC236}">
              <a16:creationId xmlns:a16="http://schemas.microsoft.com/office/drawing/2014/main" id="{05CA3881-CE5D-4AC9-844A-F9D36C8473B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10" name="TextBox 8709">
          <a:extLst>
            <a:ext uri="{FF2B5EF4-FFF2-40B4-BE49-F238E27FC236}">
              <a16:creationId xmlns:a16="http://schemas.microsoft.com/office/drawing/2014/main" id="{1291861E-8052-4E89-A063-104A7F7B657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11" name="TextBox 8710">
          <a:extLst>
            <a:ext uri="{FF2B5EF4-FFF2-40B4-BE49-F238E27FC236}">
              <a16:creationId xmlns:a16="http://schemas.microsoft.com/office/drawing/2014/main" id="{6A235F83-DE30-45B3-B895-21BCC714388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12" name="TextBox 8711">
          <a:extLst>
            <a:ext uri="{FF2B5EF4-FFF2-40B4-BE49-F238E27FC236}">
              <a16:creationId xmlns:a16="http://schemas.microsoft.com/office/drawing/2014/main" id="{CC192A64-CD89-4940-B7A7-AE168F90E32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13" name="TextBox 8712">
          <a:extLst>
            <a:ext uri="{FF2B5EF4-FFF2-40B4-BE49-F238E27FC236}">
              <a16:creationId xmlns:a16="http://schemas.microsoft.com/office/drawing/2014/main" id="{2BF44403-8D79-4DDF-8CB1-E61301918DDC}"/>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14" name="TextBox 8713">
          <a:extLst>
            <a:ext uri="{FF2B5EF4-FFF2-40B4-BE49-F238E27FC236}">
              <a16:creationId xmlns:a16="http://schemas.microsoft.com/office/drawing/2014/main" id="{E07AA053-A331-459F-9B2B-B0FBBE7160E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15" name="TextBox 8714">
          <a:extLst>
            <a:ext uri="{FF2B5EF4-FFF2-40B4-BE49-F238E27FC236}">
              <a16:creationId xmlns:a16="http://schemas.microsoft.com/office/drawing/2014/main" id="{23FF0FB4-A680-4013-BA30-31907D146A5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16" name="TextBox 8715">
          <a:extLst>
            <a:ext uri="{FF2B5EF4-FFF2-40B4-BE49-F238E27FC236}">
              <a16:creationId xmlns:a16="http://schemas.microsoft.com/office/drawing/2014/main" id="{C37E9E9A-D5DF-4AF0-BBDC-C3D3D8EDF59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17" name="TextBox 8716">
          <a:extLst>
            <a:ext uri="{FF2B5EF4-FFF2-40B4-BE49-F238E27FC236}">
              <a16:creationId xmlns:a16="http://schemas.microsoft.com/office/drawing/2014/main" id="{5B145985-2EB3-49BC-87A4-673A1290F17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18" name="TextBox 8717">
          <a:extLst>
            <a:ext uri="{FF2B5EF4-FFF2-40B4-BE49-F238E27FC236}">
              <a16:creationId xmlns:a16="http://schemas.microsoft.com/office/drawing/2014/main" id="{B1644AB6-67A8-4866-9551-BE7C1A87AF9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19" name="TextBox 8718">
          <a:extLst>
            <a:ext uri="{FF2B5EF4-FFF2-40B4-BE49-F238E27FC236}">
              <a16:creationId xmlns:a16="http://schemas.microsoft.com/office/drawing/2014/main" id="{CF63BB9C-DA22-4FA4-8A0F-E407AEC51D2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20" name="TextBox 8719">
          <a:extLst>
            <a:ext uri="{FF2B5EF4-FFF2-40B4-BE49-F238E27FC236}">
              <a16:creationId xmlns:a16="http://schemas.microsoft.com/office/drawing/2014/main" id="{789C655E-1AB9-406A-A5D8-7E3F54183DA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21" name="TextBox 8720">
          <a:extLst>
            <a:ext uri="{FF2B5EF4-FFF2-40B4-BE49-F238E27FC236}">
              <a16:creationId xmlns:a16="http://schemas.microsoft.com/office/drawing/2014/main" id="{4E046ED0-6DEA-4D4F-B46C-ACC89EA5998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22" name="TextBox 8721">
          <a:extLst>
            <a:ext uri="{FF2B5EF4-FFF2-40B4-BE49-F238E27FC236}">
              <a16:creationId xmlns:a16="http://schemas.microsoft.com/office/drawing/2014/main" id="{E57A7960-AD3A-4008-BFCF-17757DB3C1C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23" name="TextBox 8722">
          <a:extLst>
            <a:ext uri="{FF2B5EF4-FFF2-40B4-BE49-F238E27FC236}">
              <a16:creationId xmlns:a16="http://schemas.microsoft.com/office/drawing/2014/main" id="{1905AE6D-4EF2-4DBD-9407-DAFE084AD6D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24" name="TextBox 8723">
          <a:extLst>
            <a:ext uri="{FF2B5EF4-FFF2-40B4-BE49-F238E27FC236}">
              <a16:creationId xmlns:a16="http://schemas.microsoft.com/office/drawing/2014/main" id="{815F247B-21AF-4D60-A7EE-E7F91E8189D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25" name="TextBox 8724">
          <a:extLst>
            <a:ext uri="{FF2B5EF4-FFF2-40B4-BE49-F238E27FC236}">
              <a16:creationId xmlns:a16="http://schemas.microsoft.com/office/drawing/2014/main" id="{0862E694-6BD0-4228-A46E-72FA1C1E66F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26" name="TextBox 8725">
          <a:extLst>
            <a:ext uri="{FF2B5EF4-FFF2-40B4-BE49-F238E27FC236}">
              <a16:creationId xmlns:a16="http://schemas.microsoft.com/office/drawing/2014/main" id="{2724047E-9467-4E7C-A595-9F68498D8FF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27" name="TextBox 8726">
          <a:extLst>
            <a:ext uri="{FF2B5EF4-FFF2-40B4-BE49-F238E27FC236}">
              <a16:creationId xmlns:a16="http://schemas.microsoft.com/office/drawing/2014/main" id="{D052F576-3F0C-4183-98A0-B7EA9423938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28" name="TextBox 8727">
          <a:extLst>
            <a:ext uri="{FF2B5EF4-FFF2-40B4-BE49-F238E27FC236}">
              <a16:creationId xmlns:a16="http://schemas.microsoft.com/office/drawing/2014/main" id="{B373BC95-449D-4391-8F7C-3864173FC93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29" name="TextBox 8728">
          <a:extLst>
            <a:ext uri="{FF2B5EF4-FFF2-40B4-BE49-F238E27FC236}">
              <a16:creationId xmlns:a16="http://schemas.microsoft.com/office/drawing/2014/main" id="{68B8FCB5-D51A-42E3-B771-AA8F1303ED6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30" name="TextBox 8729">
          <a:extLst>
            <a:ext uri="{FF2B5EF4-FFF2-40B4-BE49-F238E27FC236}">
              <a16:creationId xmlns:a16="http://schemas.microsoft.com/office/drawing/2014/main" id="{3ECCCD3E-C787-4D5A-84CF-7B401CC95DC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31" name="TextBox 8730">
          <a:extLst>
            <a:ext uri="{FF2B5EF4-FFF2-40B4-BE49-F238E27FC236}">
              <a16:creationId xmlns:a16="http://schemas.microsoft.com/office/drawing/2014/main" id="{F4F93500-9EFB-4B26-9B74-59BC1067C3D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32" name="TextBox 8731">
          <a:extLst>
            <a:ext uri="{FF2B5EF4-FFF2-40B4-BE49-F238E27FC236}">
              <a16:creationId xmlns:a16="http://schemas.microsoft.com/office/drawing/2014/main" id="{A21D8958-47A2-4BCB-81C7-8559983040A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33" name="TextBox 8732">
          <a:extLst>
            <a:ext uri="{FF2B5EF4-FFF2-40B4-BE49-F238E27FC236}">
              <a16:creationId xmlns:a16="http://schemas.microsoft.com/office/drawing/2014/main" id="{ADEBEA7B-505F-41DF-BC2D-819420FC900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34" name="TextBox 8733">
          <a:extLst>
            <a:ext uri="{FF2B5EF4-FFF2-40B4-BE49-F238E27FC236}">
              <a16:creationId xmlns:a16="http://schemas.microsoft.com/office/drawing/2014/main" id="{686411D1-7F4D-4529-B3EA-0E38861CFA3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35" name="TextBox 8734">
          <a:extLst>
            <a:ext uri="{FF2B5EF4-FFF2-40B4-BE49-F238E27FC236}">
              <a16:creationId xmlns:a16="http://schemas.microsoft.com/office/drawing/2014/main" id="{7B5961F7-C827-4097-822B-F54D5C4DD5C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36" name="TextBox 8735">
          <a:extLst>
            <a:ext uri="{FF2B5EF4-FFF2-40B4-BE49-F238E27FC236}">
              <a16:creationId xmlns:a16="http://schemas.microsoft.com/office/drawing/2014/main" id="{356BBE08-47DC-404C-A782-F267A280CC7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37" name="TextBox 8736">
          <a:extLst>
            <a:ext uri="{FF2B5EF4-FFF2-40B4-BE49-F238E27FC236}">
              <a16:creationId xmlns:a16="http://schemas.microsoft.com/office/drawing/2014/main" id="{FDC6F4D2-E2A1-40CC-90DE-2C8DD806226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38" name="TextBox 8737">
          <a:extLst>
            <a:ext uri="{FF2B5EF4-FFF2-40B4-BE49-F238E27FC236}">
              <a16:creationId xmlns:a16="http://schemas.microsoft.com/office/drawing/2014/main" id="{A32A1A32-732D-40B9-B90C-9BA7B77DC6A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39" name="TextBox 8738">
          <a:extLst>
            <a:ext uri="{FF2B5EF4-FFF2-40B4-BE49-F238E27FC236}">
              <a16:creationId xmlns:a16="http://schemas.microsoft.com/office/drawing/2014/main" id="{25B8415E-2116-4F4C-A413-7BB7CB2B1CE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40" name="TextBox 8739">
          <a:extLst>
            <a:ext uri="{FF2B5EF4-FFF2-40B4-BE49-F238E27FC236}">
              <a16:creationId xmlns:a16="http://schemas.microsoft.com/office/drawing/2014/main" id="{C1C6218F-7E38-4BE4-AB24-3CD7F1E2770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41" name="TextBox 8740">
          <a:extLst>
            <a:ext uri="{FF2B5EF4-FFF2-40B4-BE49-F238E27FC236}">
              <a16:creationId xmlns:a16="http://schemas.microsoft.com/office/drawing/2014/main" id="{F7FE4DA8-B576-49A2-B18A-958AE619EA2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42" name="TextBox 8741">
          <a:extLst>
            <a:ext uri="{FF2B5EF4-FFF2-40B4-BE49-F238E27FC236}">
              <a16:creationId xmlns:a16="http://schemas.microsoft.com/office/drawing/2014/main" id="{ACC8BE7D-C5F7-4F94-BE62-90CBAAD8360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43" name="TextBox 8742">
          <a:extLst>
            <a:ext uri="{FF2B5EF4-FFF2-40B4-BE49-F238E27FC236}">
              <a16:creationId xmlns:a16="http://schemas.microsoft.com/office/drawing/2014/main" id="{48095FF7-36A1-45CC-A6E4-B2E6A10FB17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44" name="TextBox 8743">
          <a:extLst>
            <a:ext uri="{FF2B5EF4-FFF2-40B4-BE49-F238E27FC236}">
              <a16:creationId xmlns:a16="http://schemas.microsoft.com/office/drawing/2014/main" id="{F664AACE-19CF-42E4-9F9F-EE5075D39A4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45" name="TextBox 8744">
          <a:extLst>
            <a:ext uri="{FF2B5EF4-FFF2-40B4-BE49-F238E27FC236}">
              <a16:creationId xmlns:a16="http://schemas.microsoft.com/office/drawing/2014/main" id="{E2E3594B-2416-46B1-9B84-2BC33C358B8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46" name="TextBox 8745">
          <a:extLst>
            <a:ext uri="{FF2B5EF4-FFF2-40B4-BE49-F238E27FC236}">
              <a16:creationId xmlns:a16="http://schemas.microsoft.com/office/drawing/2014/main" id="{F608607A-982D-4F28-8264-15745F2DE76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47" name="TextBox 8746">
          <a:extLst>
            <a:ext uri="{FF2B5EF4-FFF2-40B4-BE49-F238E27FC236}">
              <a16:creationId xmlns:a16="http://schemas.microsoft.com/office/drawing/2014/main" id="{444A23EA-A968-4473-A203-72C6390F835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48" name="TextBox 8747">
          <a:extLst>
            <a:ext uri="{FF2B5EF4-FFF2-40B4-BE49-F238E27FC236}">
              <a16:creationId xmlns:a16="http://schemas.microsoft.com/office/drawing/2014/main" id="{2272C80A-6548-404B-9AE7-59500B790E3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49" name="TextBox 8748">
          <a:extLst>
            <a:ext uri="{FF2B5EF4-FFF2-40B4-BE49-F238E27FC236}">
              <a16:creationId xmlns:a16="http://schemas.microsoft.com/office/drawing/2014/main" id="{C39BD473-DE9F-4961-9D9F-42944B80941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50" name="TextBox 8749">
          <a:extLst>
            <a:ext uri="{FF2B5EF4-FFF2-40B4-BE49-F238E27FC236}">
              <a16:creationId xmlns:a16="http://schemas.microsoft.com/office/drawing/2014/main" id="{9610A11A-A949-4D00-B19B-22268F6E0EA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51" name="TextBox 8750">
          <a:extLst>
            <a:ext uri="{FF2B5EF4-FFF2-40B4-BE49-F238E27FC236}">
              <a16:creationId xmlns:a16="http://schemas.microsoft.com/office/drawing/2014/main" id="{950791D8-BF31-4AF3-A390-BA5B79C5C81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52" name="TextBox 8751">
          <a:extLst>
            <a:ext uri="{FF2B5EF4-FFF2-40B4-BE49-F238E27FC236}">
              <a16:creationId xmlns:a16="http://schemas.microsoft.com/office/drawing/2014/main" id="{ED22570D-F1DE-4E67-B2B9-2AB86D498F1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53" name="TextBox 8752">
          <a:extLst>
            <a:ext uri="{FF2B5EF4-FFF2-40B4-BE49-F238E27FC236}">
              <a16:creationId xmlns:a16="http://schemas.microsoft.com/office/drawing/2014/main" id="{B4823AD2-8D39-409E-9079-C12A723FE80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54" name="TextBox 8753">
          <a:extLst>
            <a:ext uri="{FF2B5EF4-FFF2-40B4-BE49-F238E27FC236}">
              <a16:creationId xmlns:a16="http://schemas.microsoft.com/office/drawing/2014/main" id="{6F32E601-CB91-449B-8635-F520C442816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55" name="TextBox 8754">
          <a:extLst>
            <a:ext uri="{FF2B5EF4-FFF2-40B4-BE49-F238E27FC236}">
              <a16:creationId xmlns:a16="http://schemas.microsoft.com/office/drawing/2014/main" id="{5C17D027-4D4B-4C66-B367-98EDFD457EC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56" name="TextBox 8755">
          <a:extLst>
            <a:ext uri="{FF2B5EF4-FFF2-40B4-BE49-F238E27FC236}">
              <a16:creationId xmlns:a16="http://schemas.microsoft.com/office/drawing/2014/main" id="{2659831D-3322-4B79-9094-22D5A366947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57" name="TextBox 8756">
          <a:extLst>
            <a:ext uri="{FF2B5EF4-FFF2-40B4-BE49-F238E27FC236}">
              <a16:creationId xmlns:a16="http://schemas.microsoft.com/office/drawing/2014/main" id="{68443B13-7889-4C17-8B59-49A28EA7236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58" name="TextBox 8757">
          <a:extLst>
            <a:ext uri="{FF2B5EF4-FFF2-40B4-BE49-F238E27FC236}">
              <a16:creationId xmlns:a16="http://schemas.microsoft.com/office/drawing/2014/main" id="{499C2FED-CA3D-4332-AACF-0777201D04F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59" name="TextBox 8758">
          <a:extLst>
            <a:ext uri="{FF2B5EF4-FFF2-40B4-BE49-F238E27FC236}">
              <a16:creationId xmlns:a16="http://schemas.microsoft.com/office/drawing/2014/main" id="{AFC0788A-8A30-4B39-B535-F1154AAD219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60" name="TextBox 8759">
          <a:extLst>
            <a:ext uri="{FF2B5EF4-FFF2-40B4-BE49-F238E27FC236}">
              <a16:creationId xmlns:a16="http://schemas.microsoft.com/office/drawing/2014/main" id="{50B10684-0571-4EDF-924C-D7BB256AFEB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61" name="TextBox 8760">
          <a:extLst>
            <a:ext uri="{FF2B5EF4-FFF2-40B4-BE49-F238E27FC236}">
              <a16:creationId xmlns:a16="http://schemas.microsoft.com/office/drawing/2014/main" id="{24FC31D1-51F1-46BA-BD24-9E61079C06D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62" name="TextBox 8761">
          <a:extLst>
            <a:ext uri="{FF2B5EF4-FFF2-40B4-BE49-F238E27FC236}">
              <a16:creationId xmlns:a16="http://schemas.microsoft.com/office/drawing/2014/main" id="{17D0AEDC-0FD3-4BED-B5F4-3712962DCF9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63" name="TextBox 8762">
          <a:extLst>
            <a:ext uri="{FF2B5EF4-FFF2-40B4-BE49-F238E27FC236}">
              <a16:creationId xmlns:a16="http://schemas.microsoft.com/office/drawing/2014/main" id="{79303B36-A5DF-4942-8DEE-ADFE3686AD4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64" name="TextBox 8763">
          <a:extLst>
            <a:ext uri="{FF2B5EF4-FFF2-40B4-BE49-F238E27FC236}">
              <a16:creationId xmlns:a16="http://schemas.microsoft.com/office/drawing/2014/main" id="{60F0DAB5-0443-4C6D-A19F-5A585530598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65" name="TextBox 8764">
          <a:extLst>
            <a:ext uri="{FF2B5EF4-FFF2-40B4-BE49-F238E27FC236}">
              <a16:creationId xmlns:a16="http://schemas.microsoft.com/office/drawing/2014/main" id="{85EAC610-6E4E-4FE8-94A2-F82A3E5FC875}"/>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66" name="TextBox 8765">
          <a:extLst>
            <a:ext uri="{FF2B5EF4-FFF2-40B4-BE49-F238E27FC236}">
              <a16:creationId xmlns:a16="http://schemas.microsoft.com/office/drawing/2014/main" id="{564A4A0A-6840-4A03-BAC6-4ED89AD87FB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67" name="TextBox 8766">
          <a:extLst>
            <a:ext uri="{FF2B5EF4-FFF2-40B4-BE49-F238E27FC236}">
              <a16:creationId xmlns:a16="http://schemas.microsoft.com/office/drawing/2014/main" id="{213D9DFE-7242-4212-B427-683BAD61CC8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68" name="TextBox 8767">
          <a:extLst>
            <a:ext uri="{FF2B5EF4-FFF2-40B4-BE49-F238E27FC236}">
              <a16:creationId xmlns:a16="http://schemas.microsoft.com/office/drawing/2014/main" id="{F58EAE29-C908-4C41-A593-45AE59DF417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69" name="TextBox 8768">
          <a:extLst>
            <a:ext uri="{FF2B5EF4-FFF2-40B4-BE49-F238E27FC236}">
              <a16:creationId xmlns:a16="http://schemas.microsoft.com/office/drawing/2014/main" id="{5BB3928B-FE26-4BE4-9163-F33D7027F98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70" name="TextBox 8769">
          <a:extLst>
            <a:ext uri="{FF2B5EF4-FFF2-40B4-BE49-F238E27FC236}">
              <a16:creationId xmlns:a16="http://schemas.microsoft.com/office/drawing/2014/main" id="{8CA96FCF-E790-4053-BAD5-7E3B7F552F1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71" name="TextBox 8770">
          <a:extLst>
            <a:ext uri="{FF2B5EF4-FFF2-40B4-BE49-F238E27FC236}">
              <a16:creationId xmlns:a16="http://schemas.microsoft.com/office/drawing/2014/main" id="{37639CB2-D92C-4E90-AF7F-41D8F8A74D14}"/>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72" name="TextBox 8771">
          <a:extLst>
            <a:ext uri="{FF2B5EF4-FFF2-40B4-BE49-F238E27FC236}">
              <a16:creationId xmlns:a16="http://schemas.microsoft.com/office/drawing/2014/main" id="{50FA2190-F588-4B20-9418-18EF90B3F9A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73" name="TextBox 8772">
          <a:extLst>
            <a:ext uri="{FF2B5EF4-FFF2-40B4-BE49-F238E27FC236}">
              <a16:creationId xmlns:a16="http://schemas.microsoft.com/office/drawing/2014/main" id="{94A1C240-22DA-4A6C-BA4D-DE5C0835272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74" name="TextBox 8773">
          <a:extLst>
            <a:ext uri="{FF2B5EF4-FFF2-40B4-BE49-F238E27FC236}">
              <a16:creationId xmlns:a16="http://schemas.microsoft.com/office/drawing/2014/main" id="{21EC0643-8AB5-43F3-A4A0-F8C915DEE8D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75" name="TextBox 8774">
          <a:extLst>
            <a:ext uri="{FF2B5EF4-FFF2-40B4-BE49-F238E27FC236}">
              <a16:creationId xmlns:a16="http://schemas.microsoft.com/office/drawing/2014/main" id="{810CC578-FAC9-4851-AB69-96E63E8312E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76" name="TextBox 8775">
          <a:extLst>
            <a:ext uri="{FF2B5EF4-FFF2-40B4-BE49-F238E27FC236}">
              <a16:creationId xmlns:a16="http://schemas.microsoft.com/office/drawing/2014/main" id="{A3C59AE4-BADB-4A50-9728-B1FAC3CBEACA}"/>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77" name="TextBox 8776">
          <a:extLst>
            <a:ext uri="{FF2B5EF4-FFF2-40B4-BE49-F238E27FC236}">
              <a16:creationId xmlns:a16="http://schemas.microsoft.com/office/drawing/2014/main" id="{44DE4933-C91A-4359-B4D0-1C444F4E873E}"/>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78" name="TextBox 8777">
          <a:extLst>
            <a:ext uri="{FF2B5EF4-FFF2-40B4-BE49-F238E27FC236}">
              <a16:creationId xmlns:a16="http://schemas.microsoft.com/office/drawing/2014/main" id="{CBDDE567-D400-4D4B-AEAF-B37DDBB3AE4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79" name="TextBox 8778">
          <a:extLst>
            <a:ext uri="{FF2B5EF4-FFF2-40B4-BE49-F238E27FC236}">
              <a16:creationId xmlns:a16="http://schemas.microsoft.com/office/drawing/2014/main" id="{19666406-9D99-4166-B68D-AE52F297312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80" name="TextBox 8779">
          <a:extLst>
            <a:ext uri="{FF2B5EF4-FFF2-40B4-BE49-F238E27FC236}">
              <a16:creationId xmlns:a16="http://schemas.microsoft.com/office/drawing/2014/main" id="{1CAD04C2-9B35-4A51-B634-A71E0EAB1D7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81" name="TextBox 8780">
          <a:extLst>
            <a:ext uri="{FF2B5EF4-FFF2-40B4-BE49-F238E27FC236}">
              <a16:creationId xmlns:a16="http://schemas.microsoft.com/office/drawing/2014/main" id="{8D61F316-2F30-4810-810C-70D27617F79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82" name="TextBox 8781">
          <a:extLst>
            <a:ext uri="{FF2B5EF4-FFF2-40B4-BE49-F238E27FC236}">
              <a16:creationId xmlns:a16="http://schemas.microsoft.com/office/drawing/2014/main" id="{6D6821EC-5618-4160-B842-B288CF343CC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83" name="TextBox 8782">
          <a:extLst>
            <a:ext uri="{FF2B5EF4-FFF2-40B4-BE49-F238E27FC236}">
              <a16:creationId xmlns:a16="http://schemas.microsoft.com/office/drawing/2014/main" id="{CBC1812F-989C-4596-B630-69D5794D4D1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84" name="TextBox 8783">
          <a:extLst>
            <a:ext uri="{FF2B5EF4-FFF2-40B4-BE49-F238E27FC236}">
              <a16:creationId xmlns:a16="http://schemas.microsoft.com/office/drawing/2014/main" id="{DB2334EB-5F2A-4F6F-917D-15DE2DD6663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85" name="TextBox 8784">
          <a:extLst>
            <a:ext uri="{FF2B5EF4-FFF2-40B4-BE49-F238E27FC236}">
              <a16:creationId xmlns:a16="http://schemas.microsoft.com/office/drawing/2014/main" id="{3C44414E-DBC1-4ADA-9EF6-A005F1D384E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86" name="TextBox 8785">
          <a:extLst>
            <a:ext uri="{FF2B5EF4-FFF2-40B4-BE49-F238E27FC236}">
              <a16:creationId xmlns:a16="http://schemas.microsoft.com/office/drawing/2014/main" id="{5A8A5E63-D2F2-48E9-A6EB-B4FCD900AC5B}"/>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87" name="TextBox 8786">
          <a:extLst>
            <a:ext uri="{FF2B5EF4-FFF2-40B4-BE49-F238E27FC236}">
              <a16:creationId xmlns:a16="http://schemas.microsoft.com/office/drawing/2014/main" id="{99206A69-9B0D-4F5A-B9AA-D92E5D7C1676}"/>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88" name="TextBox 8787">
          <a:extLst>
            <a:ext uri="{FF2B5EF4-FFF2-40B4-BE49-F238E27FC236}">
              <a16:creationId xmlns:a16="http://schemas.microsoft.com/office/drawing/2014/main" id="{1B151309-1B0F-472A-91A4-D99E6796231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89" name="TextBox 8788">
          <a:extLst>
            <a:ext uri="{FF2B5EF4-FFF2-40B4-BE49-F238E27FC236}">
              <a16:creationId xmlns:a16="http://schemas.microsoft.com/office/drawing/2014/main" id="{A7F73596-24B9-43BB-A7A9-01891E1860C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90" name="TextBox 8789">
          <a:extLst>
            <a:ext uri="{FF2B5EF4-FFF2-40B4-BE49-F238E27FC236}">
              <a16:creationId xmlns:a16="http://schemas.microsoft.com/office/drawing/2014/main" id="{35FF83E9-46A6-45E3-82F3-FA279D1DF2A9}"/>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91" name="TextBox 8790">
          <a:extLst>
            <a:ext uri="{FF2B5EF4-FFF2-40B4-BE49-F238E27FC236}">
              <a16:creationId xmlns:a16="http://schemas.microsoft.com/office/drawing/2014/main" id="{95805C20-1C33-4CF8-A8F3-942996CA3773}"/>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92" name="TextBox 8791">
          <a:extLst>
            <a:ext uri="{FF2B5EF4-FFF2-40B4-BE49-F238E27FC236}">
              <a16:creationId xmlns:a16="http://schemas.microsoft.com/office/drawing/2014/main" id="{B3E5A25A-AB2A-493C-BCB3-CE5A68DB81F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93" name="TextBox 8792">
          <a:extLst>
            <a:ext uri="{FF2B5EF4-FFF2-40B4-BE49-F238E27FC236}">
              <a16:creationId xmlns:a16="http://schemas.microsoft.com/office/drawing/2014/main" id="{FBCC067A-07F4-4233-BD76-A352A322533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94" name="TextBox 8793">
          <a:extLst>
            <a:ext uri="{FF2B5EF4-FFF2-40B4-BE49-F238E27FC236}">
              <a16:creationId xmlns:a16="http://schemas.microsoft.com/office/drawing/2014/main" id="{F7253441-DAF5-418A-BE04-22E8D032D810}"/>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95" name="TextBox 8794">
          <a:extLst>
            <a:ext uri="{FF2B5EF4-FFF2-40B4-BE49-F238E27FC236}">
              <a16:creationId xmlns:a16="http://schemas.microsoft.com/office/drawing/2014/main" id="{9225AE64-11FF-4DA3-B5EC-0F8667741E67}"/>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96" name="TextBox 8795">
          <a:extLst>
            <a:ext uri="{FF2B5EF4-FFF2-40B4-BE49-F238E27FC236}">
              <a16:creationId xmlns:a16="http://schemas.microsoft.com/office/drawing/2014/main" id="{39B3AEA7-D2E0-4AF6-B78C-F0A9F9416EC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97" name="TextBox 8796">
          <a:extLst>
            <a:ext uri="{FF2B5EF4-FFF2-40B4-BE49-F238E27FC236}">
              <a16:creationId xmlns:a16="http://schemas.microsoft.com/office/drawing/2014/main" id="{46B18AE4-629E-40C9-A01D-37FFFF403BF8}"/>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98" name="TextBox 8797">
          <a:extLst>
            <a:ext uri="{FF2B5EF4-FFF2-40B4-BE49-F238E27FC236}">
              <a16:creationId xmlns:a16="http://schemas.microsoft.com/office/drawing/2014/main" id="{8E3B33FE-C78D-4745-A7E3-E93D07D6B261}"/>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799" name="TextBox 8798">
          <a:extLst>
            <a:ext uri="{FF2B5EF4-FFF2-40B4-BE49-F238E27FC236}">
              <a16:creationId xmlns:a16="http://schemas.microsoft.com/office/drawing/2014/main" id="{79DD6A10-ADF9-4B31-9AD4-49CB5FAEDE02}"/>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800" name="TextBox 8799">
          <a:extLst>
            <a:ext uri="{FF2B5EF4-FFF2-40B4-BE49-F238E27FC236}">
              <a16:creationId xmlns:a16="http://schemas.microsoft.com/office/drawing/2014/main" id="{8E8016B9-2D22-4D9C-B3D2-EA12C63887BF}"/>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243</xdr:row>
      <xdr:rowOff>0</xdr:rowOff>
    </xdr:from>
    <xdr:ext cx="184731" cy="264560"/>
    <xdr:sp macro="" textlink="">
      <xdr:nvSpPr>
        <xdr:cNvPr id="8801" name="TextBox 8800">
          <a:extLst>
            <a:ext uri="{FF2B5EF4-FFF2-40B4-BE49-F238E27FC236}">
              <a16:creationId xmlns:a16="http://schemas.microsoft.com/office/drawing/2014/main" id="{DCA763BB-6F98-4C0E-918B-611C2720FF8D}"/>
            </a:ext>
          </a:extLst>
        </xdr:cNvPr>
        <xdr:cNvSpPr txBox="1"/>
      </xdr:nvSpPr>
      <xdr:spPr>
        <a:xfrm>
          <a:off x="1055370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2" name="TextBox 8801">
          <a:extLst>
            <a:ext uri="{FF2B5EF4-FFF2-40B4-BE49-F238E27FC236}">
              <a16:creationId xmlns:a16="http://schemas.microsoft.com/office/drawing/2014/main" id="{2DF9A206-79F8-4E4B-9C0D-60326746997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3" name="TextBox 8802">
          <a:extLst>
            <a:ext uri="{FF2B5EF4-FFF2-40B4-BE49-F238E27FC236}">
              <a16:creationId xmlns:a16="http://schemas.microsoft.com/office/drawing/2014/main" id="{804ED227-1B30-4493-A114-97701F7C4A8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4" name="TextBox 8803">
          <a:extLst>
            <a:ext uri="{FF2B5EF4-FFF2-40B4-BE49-F238E27FC236}">
              <a16:creationId xmlns:a16="http://schemas.microsoft.com/office/drawing/2014/main" id="{E49EA7E7-E41F-4B51-90C6-FCAD257D8FD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5" name="TextBox 8804">
          <a:extLst>
            <a:ext uri="{FF2B5EF4-FFF2-40B4-BE49-F238E27FC236}">
              <a16:creationId xmlns:a16="http://schemas.microsoft.com/office/drawing/2014/main" id="{A5F95AA4-4132-45E0-B4C6-61B3EAD0E3F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6" name="TextBox 8805">
          <a:extLst>
            <a:ext uri="{FF2B5EF4-FFF2-40B4-BE49-F238E27FC236}">
              <a16:creationId xmlns:a16="http://schemas.microsoft.com/office/drawing/2014/main" id="{1E11E42E-2809-442A-94E3-D9B39216327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7" name="TextBox 8806">
          <a:extLst>
            <a:ext uri="{FF2B5EF4-FFF2-40B4-BE49-F238E27FC236}">
              <a16:creationId xmlns:a16="http://schemas.microsoft.com/office/drawing/2014/main" id="{0DA96E96-6FD3-47A3-83DC-4DB38995BF1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8" name="TextBox 8807">
          <a:extLst>
            <a:ext uri="{FF2B5EF4-FFF2-40B4-BE49-F238E27FC236}">
              <a16:creationId xmlns:a16="http://schemas.microsoft.com/office/drawing/2014/main" id="{D839D49A-FE00-4198-AF8D-FFEF146312F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09" name="TextBox 8808">
          <a:extLst>
            <a:ext uri="{FF2B5EF4-FFF2-40B4-BE49-F238E27FC236}">
              <a16:creationId xmlns:a16="http://schemas.microsoft.com/office/drawing/2014/main" id="{B83D061D-0291-4EA4-B701-0CA747C6286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0" name="TextBox 8809">
          <a:extLst>
            <a:ext uri="{FF2B5EF4-FFF2-40B4-BE49-F238E27FC236}">
              <a16:creationId xmlns:a16="http://schemas.microsoft.com/office/drawing/2014/main" id="{81CD4C60-801F-4358-A53E-C5F95F9F4BC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1" name="TextBox 8810">
          <a:extLst>
            <a:ext uri="{FF2B5EF4-FFF2-40B4-BE49-F238E27FC236}">
              <a16:creationId xmlns:a16="http://schemas.microsoft.com/office/drawing/2014/main" id="{CA652988-F541-4B2A-BFD8-BBF2015FCD3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2" name="TextBox 8811">
          <a:extLst>
            <a:ext uri="{FF2B5EF4-FFF2-40B4-BE49-F238E27FC236}">
              <a16:creationId xmlns:a16="http://schemas.microsoft.com/office/drawing/2014/main" id="{6BAA97E9-99F5-4C0D-8DB4-B878D8233B5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3" name="TextBox 8812">
          <a:extLst>
            <a:ext uri="{FF2B5EF4-FFF2-40B4-BE49-F238E27FC236}">
              <a16:creationId xmlns:a16="http://schemas.microsoft.com/office/drawing/2014/main" id="{868663F2-3673-42AE-9A0F-A2BF742E03A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4" name="TextBox 8813">
          <a:extLst>
            <a:ext uri="{FF2B5EF4-FFF2-40B4-BE49-F238E27FC236}">
              <a16:creationId xmlns:a16="http://schemas.microsoft.com/office/drawing/2014/main" id="{15EB3878-F723-4DC4-B16A-F664C1BB797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5" name="TextBox 8814">
          <a:extLst>
            <a:ext uri="{FF2B5EF4-FFF2-40B4-BE49-F238E27FC236}">
              <a16:creationId xmlns:a16="http://schemas.microsoft.com/office/drawing/2014/main" id="{86871244-8F59-4CEE-869E-27AF94C2399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6" name="TextBox 8815">
          <a:extLst>
            <a:ext uri="{FF2B5EF4-FFF2-40B4-BE49-F238E27FC236}">
              <a16:creationId xmlns:a16="http://schemas.microsoft.com/office/drawing/2014/main" id="{E3A59D9F-8384-453B-92EE-1EEABD9C3DA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7" name="TextBox 8816">
          <a:extLst>
            <a:ext uri="{FF2B5EF4-FFF2-40B4-BE49-F238E27FC236}">
              <a16:creationId xmlns:a16="http://schemas.microsoft.com/office/drawing/2014/main" id="{51E8897F-9F9A-4650-8F2F-FEAB12F9B3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8" name="TextBox 8817">
          <a:extLst>
            <a:ext uri="{FF2B5EF4-FFF2-40B4-BE49-F238E27FC236}">
              <a16:creationId xmlns:a16="http://schemas.microsoft.com/office/drawing/2014/main" id="{B49ACBD0-F973-41BC-972C-24C648A9893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19" name="TextBox 8818">
          <a:extLst>
            <a:ext uri="{FF2B5EF4-FFF2-40B4-BE49-F238E27FC236}">
              <a16:creationId xmlns:a16="http://schemas.microsoft.com/office/drawing/2014/main" id="{E2FC510E-5411-486C-ACB6-47844802118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0" name="TextBox 8819">
          <a:extLst>
            <a:ext uri="{FF2B5EF4-FFF2-40B4-BE49-F238E27FC236}">
              <a16:creationId xmlns:a16="http://schemas.microsoft.com/office/drawing/2014/main" id="{6B8BEA3B-5509-4AA9-93C8-629C1099DE3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1" name="TextBox 8820">
          <a:extLst>
            <a:ext uri="{FF2B5EF4-FFF2-40B4-BE49-F238E27FC236}">
              <a16:creationId xmlns:a16="http://schemas.microsoft.com/office/drawing/2014/main" id="{CA2F59C9-EDC6-49FB-BC5F-C6763B9E3BD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2" name="TextBox 8821">
          <a:extLst>
            <a:ext uri="{FF2B5EF4-FFF2-40B4-BE49-F238E27FC236}">
              <a16:creationId xmlns:a16="http://schemas.microsoft.com/office/drawing/2014/main" id="{D6B5AC15-6EB1-4396-B703-3F7C5A4C864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3" name="TextBox 8822">
          <a:extLst>
            <a:ext uri="{FF2B5EF4-FFF2-40B4-BE49-F238E27FC236}">
              <a16:creationId xmlns:a16="http://schemas.microsoft.com/office/drawing/2014/main" id="{41B87E1D-02E1-45C7-9583-F24AC74AAF2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4" name="TextBox 8823">
          <a:extLst>
            <a:ext uri="{FF2B5EF4-FFF2-40B4-BE49-F238E27FC236}">
              <a16:creationId xmlns:a16="http://schemas.microsoft.com/office/drawing/2014/main" id="{E36CC3DC-5FAA-44DE-92A3-643289B4593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5" name="TextBox 8824">
          <a:extLst>
            <a:ext uri="{FF2B5EF4-FFF2-40B4-BE49-F238E27FC236}">
              <a16:creationId xmlns:a16="http://schemas.microsoft.com/office/drawing/2014/main" id="{F63E67EF-9374-4D00-96A0-30C5FB063E8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6" name="TextBox 8825">
          <a:extLst>
            <a:ext uri="{FF2B5EF4-FFF2-40B4-BE49-F238E27FC236}">
              <a16:creationId xmlns:a16="http://schemas.microsoft.com/office/drawing/2014/main" id="{679781DC-FF92-4B83-B2EB-B34579ECF77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7" name="TextBox 8826">
          <a:extLst>
            <a:ext uri="{FF2B5EF4-FFF2-40B4-BE49-F238E27FC236}">
              <a16:creationId xmlns:a16="http://schemas.microsoft.com/office/drawing/2014/main" id="{595E144B-E1F3-4EB1-B12B-E4507B47693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8" name="TextBox 8827">
          <a:extLst>
            <a:ext uri="{FF2B5EF4-FFF2-40B4-BE49-F238E27FC236}">
              <a16:creationId xmlns:a16="http://schemas.microsoft.com/office/drawing/2014/main" id="{554AA2CA-7B16-4695-B35D-132491268C2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29" name="TextBox 8828">
          <a:extLst>
            <a:ext uri="{FF2B5EF4-FFF2-40B4-BE49-F238E27FC236}">
              <a16:creationId xmlns:a16="http://schemas.microsoft.com/office/drawing/2014/main" id="{3DE6898D-7D8B-421F-9AA2-6BB58A87780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0" name="TextBox 8829">
          <a:extLst>
            <a:ext uri="{FF2B5EF4-FFF2-40B4-BE49-F238E27FC236}">
              <a16:creationId xmlns:a16="http://schemas.microsoft.com/office/drawing/2014/main" id="{2F5AA91B-288E-46AA-83E2-6FCA859C49F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1" name="TextBox 8830">
          <a:extLst>
            <a:ext uri="{FF2B5EF4-FFF2-40B4-BE49-F238E27FC236}">
              <a16:creationId xmlns:a16="http://schemas.microsoft.com/office/drawing/2014/main" id="{BDF3495D-A73B-4373-BC03-AE1285B2589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2" name="TextBox 8831">
          <a:extLst>
            <a:ext uri="{FF2B5EF4-FFF2-40B4-BE49-F238E27FC236}">
              <a16:creationId xmlns:a16="http://schemas.microsoft.com/office/drawing/2014/main" id="{1E439A1E-2AB2-4EA6-A575-84E38EE0FB7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3" name="TextBox 8832">
          <a:extLst>
            <a:ext uri="{FF2B5EF4-FFF2-40B4-BE49-F238E27FC236}">
              <a16:creationId xmlns:a16="http://schemas.microsoft.com/office/drawing/2014/main" id="{6E967F84-A080-4804-9BF1-84EE01B546F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4" name="TextBox 8833">
          <a:extLst>
            <a:ext uri="{FF2B5EF4-FFF2-40B4-BE49-F238E27FC236}">
              <a16:creationId xmlns:a16="http://schemas.microsoft.com/office/drawing/2014/main" id="{0358F361-34FE-4257-8474-46CE3514203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5" name="TextBox 8834">
          <a:extLst>
            <a:ext uri="{FF2B5EF4-FFF2-40B4-BE49-F238E27FC236}">
              <a16:creationId xmlns:a16="http://schemas.microsoft.com/office/drawing/2014/main" id="{8DF290F6-F2DF-4DC3-BEEE-3882D929BB6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6" name="TextBox 8835">
          <a:extLst>
            <a:ext uri="{FF2B5EF4-FFF2-40B4-BE49-F238E27FC236}">
              <a16:creationId xmlns:a16="http://schemas.microsoft.com/office/drawing/2014/main" id="{73D2FD95-592A-4E7C-B42C-5B3FF70C14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7" name="TextBox 8836">
          <a:extLst>
            <a:ext uri="{FF2B5EF4-FFF2-40B4-BE49-F238E27FC236}">
              <a16:creationId xmlns:a16="http://schemas.microsoft.com/office/drawing/2014/main" id="{B6368F54-8407-4D86-B12C-CFC231A42F5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8" name="TextBox 8837">
          <a:extLst>
            <a:ext uri="{FF2B5EF4-FFF2-40B4-BE49-F238E27FC236}">
              <a16:creationId xmlns:a16="http://schemas.microsoft.com/office/drawing/2014/main" id="{CF9D47E5-0EA8-42C5-8672-7CF01860137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39" name="TextBox 8838">
          <a:extLst>
            <a:ext uri="{FF2B5EF4-FFF2-40B4-BE49-F238E27FC236}">
              <a16:creationId xmlns:a16="http://schemas.microsoft.com/office/drawing/2014/main" id="{E91785F6-EF16-4FE9-B748-F461F655A81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0" name="TextBox 8839">
          <a:extLst>
            <a:ext uri="{FF2B5EF4-FFF2-40B4-BE49-F238E27FC236}">
              <a16:creationId xmlns:a16="http://schemas.microsoft.com/office/drawing/2014/main" id="{FEA6C6C3-0328-435B-97E7-0EA11AE453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1" name="TextBox 8840">
          <a:extLst>
            <a:ext uri="{FF2B5EF4-FFF2-40B4-BE49-F238E27FC236}">
              <a16:creationId xmlns:a16="http://schemas.microsoft.com/office/drawing/2014/main" id="{FF3180FC-F60D-4EED-BDFF-97D6248F3AD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2" name="TextBox 8841">
          <a:extLst>
            <a:ext uri="{FF2B5EF4-FFF2-40B4-BE49-F238E27FC236}">
              <a16:creationId xmlns:a16="http://schemas.microsoft.com/office/drawing/2014/main" id="{B3D0C43A-6D72-4494-99E1-396F19AD721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3" name="TextBox 8842">
          <a:extLst>
            <a:ext uri="{FF2B5EF4-FFF2-40B4-BE49-F238E27FC236}">
              <a16:creationId xmlns:a16="http://schemas.microsoft.com/office/drawing/2014/main" id="{04355D8A-4735-47A3-91DE-A311E482DCE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4" name="TextBox 8843">
          <a:extLst>
            <a:ext uri="{FF2B5EF4-FFF2-40B4-BE49-F238E27FC236}">
              <a16:creationId xmlns:a16="http://schemas.microsoft.com/office/drawing/2014/main" id="{3FD778C1-DEEA-471F-B086-006D24EEDC6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5" name="TextBox 8844">
          <a:extLst>
            <a:ext uri="{FF2B5EF4-FFF2-40B4-BE49-F238E27FC236}">
              <a16:creationId xmlns:a16="http://schemas.microsoft.com/office/drawing/2014/main" id="{A69E449E-C4BC-4862-A731-9E5842C7786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6" name="TextBox 8845">
          <a:extLst>
            <a:ext uri="{FF2B5EF4-FFF2-40B4-BE49-F238E27FC236}">
              <a16:creationId xmlns:a16="http://schemas.microsoft.com/office/drawing/2014/main" id="{7FCAE547-1E76-4A17-A0D9-AEEF048E51C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7" name="TextBox 8846">
          <a:extLst>
            <a:ext uri="{FF2B5EF4-FFF2-40B4-BE49-F238E27FC236}">
              <a16:creationId xmlns:a16="http://schemas.microsoft.com/office/drawing/2014/main" id="{F109E723-F363-4A34-8105-3B4DDE99DA2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8" name="TextBox 8847">
          <a:extLst>
            <a:ext uri="{FF2B5EF4-FFF2-40B4-BE49-F238E27FC236}">
              <a16:creationId xmlns:a16="http://schemas.microsoft.com/office/drawing/2014/main" id="{7C5C8774-C26A-446C-A9BD-AD99C5682B4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49" name="TextBox 8848">
          <a:extLst>
            <a:ext uri="{FF2B5EF4-FFF2-40B4-BE49-F238E27FC236}">
              <a16:creationId xmlns:a16="http://schemas.microsoft.com/office/drawing/2014/main" id="{DA7B6D68-9D44-46FE-92FB-157AC238C93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0" name="TextBox 8849">
          <a:extLst>
            <a:ext uri="{FF2B5EF4-FFF2-40B4-BE49-F238E27FC236}">
              <a16:creationId xmlns:a16="http://schemas.microsoft.com/office/drawing/2014/main" id="{31650C50-EE3D-4AE4-9511-CE664E08408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1" name="TextBox 8850">
          <a:extLst>
            <a:ext uri="{FF2B5EF4-FFF2-40B4-BE49-F238E27FC236}">
              <a16:creationId xmlns:a16="http://schemas.microsoft.com/office/drawing/2014/main" id="{9044EA14-8A4F-4DD4-9F4E-454A78259DE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2" name="TextBox 8851">
          <a:extLst>
            <a:ext uri="{FF2B5EF4-FFF2-40B4-BE49-F238E27FC236}">
              <a16:creationId xmlns:a16="http://schemas.microsoft.com/office/drawing/2014/main" id="{A5C69D56-88C3-4E12-BE26-A75E0ED7B71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3" name="TextBox 8852">
          <a:extLst>
            <a:ext uri="{FF2B5EF4-FFF2-40B4-BE49-F238E27FC236}">
              <a16:creationId xmlns:a16="http://schemas.microsoft.com/office/drawing/2014/main" id="{AEC75EFF-6786-42BD-B33D-792F1E03493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4" name="TextBox 8853">
          <a:extLst>
            <a:ext uri="{FF2B5EF4-FFF2-40B4-BE49-F238E27FC236}">
              <a16:creationId xmlns:a16="http://schemas.microsoft.com/office/drawing/2014/main" id="{6C14B29C-7DEE-4ADB-AC84-2F144B81DF9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5" name="TextBox 8854">
          <a:extLst>
            <a:ext uri="{FF2B5EF4-FFF2-40B4-BE49-F238E27FC236}">
              <a16:creationId xmlns:a16="http://schemas.microsoft.com/office/drawing/2014/main" id="{87F24DFF-0039-42C5-BEFA-BEE549B15E8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6" name="TextBox 8855">
          <a:extLst>
            <a:ext uri="{FF2B5EF4-FFF2-40B4-BE49-F238E27FC236}">
              <a16:creationId xmlns:a16="http://schemas.microsoft.com/office/drawing/2014/main" id="{8B62FC4B-D7DA-443E-9884-4BD550F3139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7" name="TextBox 8856">
          <a:extLst>
            <a:ext uri="{FF2B5EF4-FFF2-40B4-BE49-F238E27FC236}">
              <a16:creationId xmlns:a16="http://schemas.microsoft.com/office/drawing/2014/main" id="{CFE7BAA8-449E-4162-B400-F8A5E7761A9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8" name="TextBox 8857">
          <a:extLst>
            <a:ext uri="{FF2B5EF4-FFF2-40B4-BE49-F238E27FC236}">
              <a16:creationId xmlns:a16="http://schemas.microsoft.com/office/drawing/2014/main" id="{B1107F96-35C5-4FAE-B6AC-DAFB95B5504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59" name="TextBox 8858">
          <a:extLst>
            <a:ext uri="{FF2B5EF4-FFF2-40B4-BE49-F238E27FC236}">
              <a16:creationId xmlns:a16="http://schemas.microsoft.com/office/drawing/2014/main" id="{021783B2-316E-421C-9B64-0A8E9B76E9F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0" name="TextBox 8859">
          <a:extLst>
            <a:ext uri="{FF2B5EF4-FFF2-40B4-BE49-F238E27FC236}">
              <a16:creationId xmlns:a16="http://schemas.microsoft.com/office/drawing/2014/main" id="{505CED25-AF6D-4C91-9624-A1E643224B5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1" name="TextBox 8860">
          <a:extLst>
            <a:ext uri="{FF2B5EF4-FFF2-40B4-BE49-F238E27FC236}">
              <a16:creationId xmlns:a16="http://schemas.microsoft.com/office/drawing/2014/main" id="{541FF4E6-8138-4F28-8D70-78A4E2E83C9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2" name="TextBox 8861">
          <a:extLst>
            <a:ext uri="{FF2B5EF4-FFF2-40B4-BE49-F238E27FC236}">
              <a16:creationId xmlns:a16="http://schemas.microsoft.com/office/drawing/2014/main" id="{8E95D381-6B8D-4761-B4F7-64C9D376F2F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3" name="TextBox 8862">
          <a:extLst>
            <a:ext uri="{FF2B5EF4-FFF2-40B4-BE49-F238E27FC236}">
              <a16:creationId xmlns:a16="http://schemas.microsoft.com/office/drawing/2014/main" id="{4ACD92EA-C9AF-4CFE-BBF6-AF9B284871C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4" name="TextBox 8863">
          <a:extLst>
            <a:ext uri="{FF2B5EF4-FFF2-40B4-BE49-F238E27FC236}">
              <a16:creationId xmlns:a16="http://schemas.microsoft.com/office/drawing/2014/main" id="{25CF427F-248F-41A9-84FE-9CA29D67D3A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5" name="TextBox 8864">
          <a:extLst>
            <a:ext uri="{FF2B5EF4-FFF2-40B4-BE49-F238E27FC236}">
              <a16:creationId xmlns:a16="http://schemas.microsoft.com/office/drawing/2014/main" id="{DA119B90-743B-46C6-892B-6B5DA2282B9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6" name="TextBox 8865">
          <a:extLst>
            <a:ext uri="{FF2B5EF4-FFF2-40B4-BE49-F238E27FC236}">
              <a16:creationId xmlns:a16="http://schemas.microsoft.com/office/drawing/2014/main" id="{BDDCCE19-6063-4581-948C-E8F30BD1F36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7" name="TextBox 8866">
          <a:extLst>
            <a:ext uri="{FF2B5EF4-FFF2-40B4-BE49-F238E27FC236}">
              <a16:creationId xmlns:a16="http://schemas.microsoft.com/office/drawing/2014/main" id="{D3F07904-3318-451B-8042-3C56713968D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8" name="TextBox 8867">
          <a:extLst>
            <a:ext uri="{FF2B5EF4-FFF2-40B4-BE49-F238E27FC236}">
              <a16:creationId xmlns:a16="http://schemas.microsoft.com/office/drawing/2014/main" id="{82E14D6E-2F1A-444D-A0C6-5CD434C977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69" name="TextBox 8868">
          <a:extLst>
            <a:ext uri="{FF2B5EF4-FFF2-40B4-BE49-F238E27FC236}">
              <a16:creationId xmlns:a16="http://schemas.microsoft.com/office/drawing/2014/main" id="{FE812BF9-7E8A-444A-A6FE-3810F694BB5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0" name="TextBox 8869">
          <a:extLst>
            <a:ext uri="{FF2B5EF4-FFF2-40B4-BE49-F238E27FC236}">
              <a16:creationId xmlns:a16="http://schemas.microsoft.com/office/drawing/2014/main" id="{EFEBB969-8CFD-4ABC-8B28-3AD8F0F995D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1" name="TextBox 8870">
          <a:extLst>
            <a:ext uri="{FF2B5EF4-FFF2-40B4-BE49-F238E27FC236}">
              <a16:creationId xmlns:a16="http://schemas.microsoft.com/office/drawing/2014/main" id="{C0F128BB-0D1B-4365-9D80-59F1CA5C1C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2" name="TextBox 8871">
          <a:extLst>
            <a:ext uri="{FF2B5EF4-FFF2-40B4-BE49-F238E27FC236}">
              <a16:creationId xmlns:a16="http://schemas.microsoft.com/office/drawing/2014/main" id="{C5D19499-7FFE-4BAF-A83D-F92E7155070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3" name="TextBox 8872">
          <a:extLst>
            <a:ext uri="{FF2B5EF4-FFF2-40B4-BE49-F238E27FC236}">
              <a16:creationId xmlns:a16="http://schemas.microsoft.com/office/drawing/2014/main" id="{7E9BC8E8-9A03-4191-86C5-4DF4DBF4783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4" name="TextBox 8873">
          <a:extLst>
            <a:ext uri="{FF2B5EF4-FFF2-40B4-BE49-F238E27FC236}">
              <a16:creationId xmlns:a16="http://schemas.microsoft.com/office/drawing/2014/main" id="{C0F78DC5-CBEA-4104-A7B8-7D1382B79D0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5" name="TextBox 8874">
          <a:extLst>
            <a:ext uri="{FF2B5EF4-FFF2-40B4-BE49-F238E27FC236}">
              <a16:creationId xmlns:a16="http://schemas.microsoft.com/office/drawing/2014/main" id="{E308A5CB-F461-4B7D-A156-34D4BDAAB3B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6" name="TextBox 8875">
          <a:extLst>
            <a:ext uri="{FF2B5EF4-FFF2-40B4-BE49-F238E27FC236}">
              <a16:creationId xmlns:a16="http://schemas.microsoft.com/office/drawing/2014/main" id="{D19F5FCD-95EF-42E5-A9B4-19496CB8042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7" name="TextBox 8876">
          <a:extLst>
            <a:ext uri="{FF2B5EF4-FFF2-40B4-BE49-F238E27FC236}">
              <a16:creationId xmlns:a16="http://schemas.microsoft.com/office/drawing/2014/main" id="{6D965F39-E770-45F6-8C0F-9567C3DDE8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8" name="TextBox 8877">
          <a:extLst>
            <a:ext uri="{FF2B5EF4-FFF2-40B4-BE49-F238E27FC236}">
              <a16:creationId xmlns:a16="http://schemas.microsoft.com/office/drawing/2014/main" id="{E6B661E4-5258-4400-B5E5-44A626D0C72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79" name="TextBox 8878">
          <a:extLst>
            <a:ext uri="{FF2B5EF4-FFF2-40B4-BE49-F238E27FC236}">
              <a16:creationId xmlns:a16="http://schemas.microsoft.com/office/drawing/2014/main" id="{C3A61961-5034-4F1D-837E-307B0B1AE9D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0" name="TextBox 8879">
          <a:extLst>
            <a:ext uri="{FF2B5EF4-FFF2-40B4-BE49-F238E27FC236}">
              <a16:creationId xmlns:a16="http://schemas.microsoft.com/office/drawing/2014/main" id="{17420245-4725-4331-83CF-84BDE76A924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1" name="TextBox 8880">
          <a:extLst>
            <a:ext uri="{FF2B5EF4-FFF2-40B4-BE49-F238E27FC236}">
              <a16:creationId xmlns:a16="http://schemas.microsoft.com/office/drawing/2014/main" id="{4D3718DE-EC44-4D4C-8DF4-A88D0F975A4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2" name="TextBox 8881">
          <a:extLst>
            <a:ext uri="{FF2B5EF4-FFF2-40B4-BE49-F238E27FC236}">
              <a16:creationId xmlns:a16="http://schemas.microsoft.com/office/drawing/2014/main" id="{8CF50CEF-6E01-4A9C-BA91-2A5B41559AC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3" name="TextBox 8882">
          <a:extLst>
            <a:ext uri="{FF2B5EF4-FFF2-40B4-BE49-F238E27FC236}">
              <a16:creationId xmlns:a16="http://schemas.microsoft.com/office/drawing/2014/main" id="{7B033121-361F-4AEF-8A39-D9DAC79945A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4" name="TextBox 8883">
          <a:extLst>
            <a:ext uri="{FF2B5EF4-FFF2-40B4-BE49-F238E27FC236}">
              <a16:creationId xmlns:a16="http://schemas.microsoft.com/office/drawing/2014/main" id="{6D9400D8-5F92-438A-AA4A-5BCC4D58B54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5" name="TextBox 8884">
          <a:extLst>
            <a:ext uri="{FF2B5EF4-FFF2-40B4-BE49-F238E27FC236}">
              <a16:creationId xmlns:a16="http://schemas.microsoft.com/office/drawing/2014/main" id="{2E64960B-0E49-4FDF-AEAB-497C3DC6D21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6" name="TextBox 8885">
          <a:extLst>
            <a:ext uri="{FF2B5EF4-FFF2-40B4-BE49-F238E27FC236}">
              <a16:creationId xmlns:a16="http://schemas.microsoft.com/office/drawing/2014/main" id="{B2BB94F0-D952-4B4E-BE76-DF8ED6F8506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7" name="TextBox 8886">
          <a:extLst>
            <a:ext uri="{FF2B5EF4-FFF2-40B4-BE49-F238E27FC236}">
              <a16:creationId xmlns:a16="http://schemas.microsoft.com/office/drawing/2014/main" id="{D7F5E19C-701C-483A-B119-AB8EF3D5871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8" name="TextBox 8887">
          <a:extLst>
            <a:ext uri="{FF2B5EF4-FFF2-40B4-BE49-F238E27FC236}">
              <a16:creationId xmlns:a16="http://schemas.microsoft.com/office/drawing/2014/main" id="{837CEB72-D99A-4F60-A299-DDFF28905BD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89" name="TextBox 8888">
          <a:extLst>
            <a:ext uri="{FF2B5EF4-FFF2-40B4-BE49-F238E27FC236}">
              <a16:creationId xmlns:a16="http://schemas.microsoft.com/office/drawing/2014/main" id="{0EE3AC6D-10DF-49EC-9B59-1F72AB9A3BB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0" name="TextBox 8889">
          <a:extLst>
            <a:ext uri="{FF2B5EF4-FFF2-40B4-BE49-F238E27FC236}">
              <a16:creationId xmlns:a16="http://schemas.microsoft.com/office/drawing/2014/main" id="{94ECC76A-DCDA-4992-834E-AD7EF45C81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1" name="TextBox 8890">
          <a:extLst>
            <a:ext uri="{FF2B5EF4-FFF2-40B4-BE49-F238E27FC236}">
              <a16:creationId xmlns:a16="http://schemas.microsoft.com/office/drawing/2014/main" id="{AF1403C3-E384-4EDA-B7E6-1CC205574DB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2" name="TextBox 8891">
          <a:extLst>
            <a:ext uri="{FF2B5EF4-FFF2-40B4-BE49-F238E27FC236}">
              <a16:creationId xmlns:a16="http://schemas.microsoft.com/office/drawing/2014/main" id="{293F5820-CEB4-40A4-848E-647627484F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3" name="TextBox 8892">
          <a:extLst>
            <a:ext uri="{FF2B5EF4-FFF2-40B4-BE49-F238E27FC236}">
              <a16:creationId xmlns:a16="http://schemas.microsoft.com/office/drawing/2014/main" id="{07466489-7487-44B5-A3E5-1D780B4E3F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4" name="TextBox 8893">
          <a:extLst>
            <a:ext uri="{FF2B5EF4-FFF2-40B4-BE49-F238E27FC236}">
              <a16:creationId xmlns:a16="http://schemas.microsoft.com/office/drawing/2014/main" id="{48C84C09-A7BA-4610-B955-2CC510B9B46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5" name="TextBox 8894">
          <a:extLst>
            <a:ext uri="{FF2B5EF4-FFF2-40B4-BE49-F238E27FC236}">
              <a16:creationId xmlns:a16="http://schemas.microsoft.com/office/drawing/2014/main" id="{81CB8831-2E13-4AA8-840D-9287F8DDF55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6" name="TextBox 8895">
          <a:extLst>
            <a:ext uri="{FF2B5EF4-FFF2-40B4-BE49-F238E27FC236}">
              <a16:creationId xmlns:a16="http://schemas.microsoft.com/office/drawing/2014/main" id="{8B55C92B-7B3D-468C-8B6F-3150E5A58E5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7" name="TextBox 8896">
          <a:extLst>
            <a:ext uri="{FF2B5EF4-FFF2-40B4-BE49-F238E27FC236}">
              <a16:creationId xmlns:a16="http://schemas.microsoft.com/office/drawing/2014/main" id="{5B04219E-E317-4C14-844D-3071E09818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8" name="TextBox 8897">
          <a:extLst>
            <a:ext uri="{FF2B5EF4-FFF2-40B4-BE49-F238E27FC236}">
              <a16:creationId xmlns:a16="http://schemas.microsoft.com/office/drawing/2014/main" id="{0E7E2366-DF29-4F3D-B2F4-B9CF8BE8E24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899" name="TextBox 8898">
          <a:extLst>
            <a:ext uri="{FF2B5EF4-FFF2-40B4-BE49-F238E27FC236}">
              <a16:creationId xmlns:a16="http://schemas.microsoft.com/office/drawing/2014/main" id="{79221616-26E0-4624-AB40-BFF2FB736ED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0" name="TextBox 8899">
          <a:extLst>
            <a:ext uri="{FF2B5EF4-FFF2-40B4-BE49-F238E27FC236}">
              <a16:creationId xmlns:a16="http://schemas.microsoft.com/office/drawing/2014/main" id="{92EF8F0B-2D59-4059-915C-2E602A0F8F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1" name="TextBox 8900">
          <a:extLst>
            <a:ext uri="{FF2B5EF4-FFF2-40B4-BE49-F238E27FC236}">
              <a16:creationId xmlns:a16="http://schemas.microsoft.com/office/drawing/2014/main" id="{8FD2CB1B-C73B-4E1F-9A0F-333BA7E5B3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2" name="TextBox 8901">
          <a:extLst>
            <a:ext uri="{FF2B5EF4-FFF2-40B4-BE49-F238E27FC236}">
              <a16:creationId xmlns:a16="http://schemas.microsoft.com/office/drawing/2014/main" id="{C9C22DE4-20F2-4FD1-A30B-85078CD3B78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3" name="TextBox 8902">
          <a:extLst>
            <a:ext uri="{FF2B5EF4-FFF2-40B4-BE49-F238E27FC236}">
              <a16:creationId xmlns:a16="http://schemas.microsoft.com/office/drawing/2014/main" id="{45B04B2C-44E7-488B-A1C2-887429E4462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4" name="TextBox 8903">
          <a:extLst>
            <a:ext uri="{FF2B5EF4-FFF2-40B4-BE49-F238E27FC236}">
              <a16:creationId xmlns:a16="http://schemas.microsoft.com/office/drawing/2014/main" id="{14E5412D-9DE0-424D-BBCF-03135227EB8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5" name="TextBox 8904">
          <a:extLst>
            <a:ext uri="{FF2B5EF4-FFF2-40B4-BE49-F238E27FC236}">
              <a16:creationId xmlns:a16="http://schemas.microsoft.com/office/drawing/2014/main" id="{AA4DCD65-9D65-4B6A-88A9-5491346A1C3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6" name="TextBox 8905">
          <a:extLst>
            <a:ext uri="{FF2B5EF4-FFF2-40B4-BE49-F238E27FC236}">
              <a16:creationId xmlns:a16="http://schemas.microsoft.com/office/drawing/2014/main" id="{AFB19BFA-CF47-4C5E-98C7-A37F34FBA2A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7" name="TextBox 8906">
          <a:extLst>
            <a:ext uri="{FF2B5EF4-FFF2-40B4-BE49-F238E27FC236}">
              <a16:creationId xmlns:a16="http://schemas.microsoft.com/office/drawing/2014/main" id="{E4566E33-BBEF-4CE9-9726-89DC88D652D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8" name="TextBox 8907">
          <a:extLst>
            <a:ext uri="{FF2B5EF4-FFF2-40B4-BE49-F238E27FC236}">
              <a16:creationId xmlns:a16="http://schemas.microsoft.com/office/drawing/2014/main" id="{88EAEFBD-5EEE-45A1-9EE2-87F7B0020E3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09" name="TextBox 8908">
          <a:extLst>
            <a:ext uri="{FF2B5EF4-FFF2-40B4-BE49-F238E27FC236}">
              <a16:creationId xmlns:a16="http://schemas.microsoft.com/office/drawing/2014/main" id="{A6F3A73B-CB55-46F9-A7BB-D3FB4BEACAD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0" name="TextBox 8909">
          <a:extLst>
            <a:ext uri="{FF2B5EF4-FFF2-40B4-BE49-F238E27FC236}">
              <a16:creationId xmlns:a16="http://schemas.microsoft.com/office/drawing/2014/main" id="{E02CFD8D-86F7-477D-9E83-AEF8BFD9B34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1" name="TextBox 8910">
          <a:extLst>
            <a:ext uri="{FF2B5EF4-FFF2-40B4-BE49-F238E27FC236}">
              <a16:creationId xmlns:a16="http://schemas.microsoft.com/office/drawing/2014/main" id="{607F998E-0B30-4CD9-942A-3D21968D9C1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2" name="TextBox 8911">
          <a:extLst>
            <a:ext uri="{FF2B5EF4-FFF2-40B4-BE49-F238E27FC236}">
              <a16:creationId xmlns:a16="http://schemas.microsoft.com/office/drawing/2014/main" id="{D1A06C89-BA2A-4137-81D0-7F50FA59F07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3" name="TextBox 8912">
          <a:extLst>
            <a:ext uri="{FF2B5EF4-FFF2-40B4-BE49-F238E27FC236}">
              <a16:creationId xmlns:a16="http://schemas.microsoft.com/office/drawing/2014/main" id="{C9BAF134-4D04-4057-95E3-EB7BC177E76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4" name="TextBox 8913">
          <a:extLst>
            <a:ext uri="{FF2B5EF4-FFF2-40B4-BE49-F238E27FC236}">
              <a16:creationId xmlns:a16="http://schemas.microsoft.com/office/drawing/2014/main" id="{748CCEC3-F8A9-45F2-9621-35C14D6767B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5" name="TextBox 8914">
          <a:extLst>
            <a:ext uri="{FF2B5EF4-FFF2-40B4-BE49-F238E27FC236}">
              <a16:creationId xmlns:a16="http://schemas.microsoft.com/office/drawing/2014/main" id="{1E54459B-5D89-456F-8BAB-6E9AF392EAA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6" name="TextBox 8915">
          <a:extLst>
            <a:ext uri="{FF2B5EF4-FFF2-40B4-BE49-F238E27FC236}">
              <a16:creationId xmlns:a16="http://schemas.microsoft.com/office/drawing/2014/main" id="{7C392B13-00CE-4B3C-9DED-3B34AFEDDCD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7" name="TextBox 8916">
          <a:extLst>
            <a:ext uri="{FF2B5EF4-FFF2-40B4-BE49-F238E27FC236}">
              <a16:creationId xmlns:a16="http://schemas.microsoft.com/office/drawing/2014/main" id="{391B6E8F-35BA-4AC1-96B7-8CB7D15325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8" name="TextBox 8917">
          <a:extLst>
            <a:ext uri="{FF2B5EF4-FFF2-40B4-BE49-F238E27FC236}">
              <a16:creationId xmlns:a16="http://schemas.microsoft.com/office/drawing/2014/main" id="{51AF1F04-5C3C-4198-ADDF-C8E80A97B02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19" name="TextBox 8918">
          <a:extLst>
            <a:ext uri="{FF2B5EF4-FFF2-40B4-BE49-F238E27FC236}">
              <a16:creationId xmlns:a16="http://schemas.microsoft.com/office/drawing/2014/main" id="{3EF619AE-C778-4FA9-A46E-87BCAD837C7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0" name="TextBox 8919">
          <a:extLst>
            <a:ext uri="{FF2B5EF4-FFF2-40B4-BE49-F238E27FC236}">
              <a16:creationId xmlns:a16="http://schemas.microsoft.com/office/drawing/2014/main" id="{952A5E50-CA76-43EB-A2A2-E2C2C9CDCB3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1" name="TextBox 8920">
          <a:extLst>
            <a:ext uri="{FF2B5EF4-FFF2-40B4-BE49-F238E27FC236}">
              <a16:creationId xmlns:a16="http://schemas.microsoft.com/office/drawing/2014/main" id="{EB1A3FF5-49A3-4824-9690-2B1EB985D5C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2" name="TextBox 8921">
          <a:extLst>
            <a:ext uri="{FF2B5EF4-FFF2-40B4-BE49-F238E27FC236}">
              <a16:creationId xmlns:a16="http://schemas.microsoft.com/office/drawing/2014/main" id="{980584E3-59DC-488F-B33B-093FDA957D4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3" name="TextBox 8922">
          <a:extLst>
            <a:ext uri="{FF2B5EF4-FFF2-40B4-BE49-F238E27FC236}">
              <a16:creationId xmlns:a16="http://schemas.microsoft.com/office/drawing/2014/main" id="{50A740C6-41C9-4F57-9C95-C4A9DC38BE2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4" name="TextBox 8923">
          <a:extLst>
            <a:ext uri="{FF2B5EF4-FFF2-40B4-BE49-F238E27FC236}">
              <a16:creationId xmlns:a16="http://schemas.microsoft.com/office/drawing/2014/main" id="{712C59BA-E3DE-45EE-A7E9-B3D1BD2DF98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5" name="TextBox 8924">
          <a:extLst>
            <a:ext uri="{FF2B5EF4-FFF2-40B4-BE49-F238E27FC236}">
              <a16:creationId xmlns:a16="http://schemas.microsoft.com/office/drawing/2014/main" id="{05549BC5-C92F-4831-AFAF-D151A6A9DF7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6" name="TextBox 8925">
          <a:extLst>
            <a:ext uri="{FF2B5EF4-FFF2-40B4-BE49-F238E27FC236}">
              <a16:creationId xmlns:a16="http://schemas.microsoft.com/office/drawing/2014/main" id="{8D566EF8-17DD-4047-A930-7F947A5D7CD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7" name="TextBox 8926">
          <a:extLst>
            <a:ext uri="{FF2B5EF4-FFF2-40B4-BE49-F238E27FC236}">
              <a16:creationId xmlns:a16="http://schemas.microsoft.com/office/drawing/2014/main" id="{5E5200DB-64E9-4667-8196-30FB3422AC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8" name="TextBox 8927">
          <a:extLst>
            <a:ext uri="{FF2B5EF4-FFF2-40B4-BE49-F238E27FC236}">
              <a16:creationId xmlns:a16="http://schemas.microsoft.com/office/drawing/2014/main" id="{72173C84-CFC7-47AE-8DC5-7B531E5ED58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29" name="TextBox 8928">
          <a:extLst>
            <a:ext uri="{FF2B5EF4-FFF2-40B4-BE49-F238E27FC236}">
              <a16:creationId xmlns:a16="http://schemas.microsoft.com/office/drawing/2014/main" id="{4DF0F9E0-6EEF-43ED-8F19-94721A3E930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0" name="TextBox 8929">
          <a:extLst>
            <a:ext uri="{FF2B5EF4-FFF2-40B4-BE49-F238E27FC236}">
              <a16:creationId xmlns:a16="http://schemas.microsoft.com/office/drawing/2014/main" id="{1F2B1496-BEFF-4CBF-A60F-A9976B108A5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1" name="TextBox 8930">
          <a:extLst>
            <a:ext uri="{FF2B5EF4-FFF2-40B4-BE49-F238E27FC236}">
              <a16:creationId xmlns:a16="http://schemas.microsoft.com/office/drawing/2014/main" id="{FEAF1801-E23B-4161-83A3-52329B7B51C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2" name="TextBox 8931">
          <a:extLst>
            <a:ext uri="{FF2B5EF4-FFF2-40B4-BE49-F238E27FC236}">
              <a16:creationId xmlns:a16="http://schemas.microsoft.com/office/drawing/2014/main" id="{821EC57A-5758-4493-9581-592310877F1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3" name="TextBox 8932">
          <a:extLst>
            <a:ext uri="{FF2B5EF4-FFF2-40B4-BE49-F238E27FC236}">
              <a16:creationId xmlns:a16="http://schemas.microsoft.com/office/drawing/2014/main" id="{803754EA-9298-4B45-8586-C53A6AE78F0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4" name="TextBox 8933">
          <a:extLst>
            <a:ext uri="{FF2B5EF4-FFF2-40B4-BE49-F238E27FC236}">
              <a16:creationId xmlns:a16="http://schemas.microsoft.com/office/drawing/2014/main" id="{0FF98FF7-2EC1-46A7-BDA3-8729E653AFC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5" name="TextBox 8934">
          <a:extLst>
            <a:ext uri="{FF2B5EF4-FFF2-40B4-BE49-F238E27FC236}">
              <a16:creationId xmlns:a16="http://schemas.microsoft.com/office/drawing/2014/main" id="{3E4D4BEC-53EA-440B-8A35-4E89D3CBD7C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6" name="TextBox 8935">
          <a:extLst>
            <a:ext uri="{FF2B5EF4-FFF2-40B4-BE49-F238E27FC236}">
              <a16:creationId xmlns:a16="http://schemas.microsoft.com/office/drawing/2014/main" id="{4EDD34F1-FA98-4806-A079-DD7C606D00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7" name="TextBox 8936">
          <a:extLst>
            <a:ext uri="{FF2B5EF4-FFF2-40B4-BE49-F238E27FC236}">
              <a16:creationId xmlns:a16="http://schemas.microsoft.com/office/drawing/2014/main" id="{E9E7B392-7759-49C9-967B-5F3B44F5CB1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8" name="TextBox 8937">
          <a:extLst>
            <a:ext uri="{FF2B5EF4-FFF2-40B4-BE49-F238E27FC236}">
              <a16:creationId xmlns:a16="http://schemas.microsoft.com/office/drawing/2014/main" id="{F4805A41-641A-491C-AE2C-E903AA6CDD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39" name="TextBox 8938">
          <a:extLst>
            <a:ext uri="{FF2B5EF4-FFF2-40B4-BE49-F238E27FC236}">
              <a16:creationId xmlns:a16="http://schemas.microsoft.com/office/drawing/2014/main" id="{A5E9DA13-1A9D-477B-9049-AD431DE1F14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0" name="TextBox 8939">
          <a:extLst>
            <a:ext uri="{FF2B5EF4-FFF2-40B4-BE49-F238E27FC236}">
              <a16:creationId xmlns:a16="http://schemas.microsoft.com/office/drawing/2014/main" id="{C646F05A-649F-424C-9D29-C0742D4430E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1" name="TextBox 8940">
          <a:extLst>
            <a:ext uri="{FF2B5EF4-FFF2-40B4-BE49-F238E27FC236}">
              <a16:creationId xmlns:a16="http://schemas.microsoft.com/office/drawing/2014/main" id="{6AF5B961-DCA3-48E9-9545-ED2928CA94B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2" name="TextBox 8941">
          <a:extLst>
            <a:ext uri="{FF2B5EF4-FFF2-40B4-BE49-F238E27FC236}">
              <a16:creationId xmlns:a16="http://schemas.microsoft.com/office/drawing/2014/main" id="{A991E97C-CC56-42F5-AB9E-7D1FD570B71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3" name="TextBox 8942">
          <a:extLst>
            <a:ext uri="{FF2B5EF4-FFF2-40B4-BE49-F238E27FC236}">
              <a16:creationId xmlns:a16="http://schemas.microsoft.com/office/drawing/2014/main" id="{64C6D4F4-4BD2-438F-8953-810C4DCDCA1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4" name="TextBox 8943">
          <a:extLst>
            <a:ext uri="{FF2B5EF4-FFF2-40B4-BE49-F238E27FC236}">
              <a16:creationId xmlns:a16="http://schemas.microsoft.com/office/drawing/2014/main" id="{6131E0D1-7FA1-464C-8243-ABEB7737329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5" name="TextBox 8944">
          <a:extLst>
            <a:ext uri="{FF2B5EF4-FFF2-40B4-BE49-F238E27FC236}">
              <a16:creationId xmlns:a16="http://schemas.microsoft.com/office/drawing/2014/main" id="{F23B5858-3F7A-4BC9-882F-3E0BE223E4B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6" name="TextBox 8945">
          <a:extLst>
            <a:ext uri="{FF2B5EF4-FFF2-40B4-BE49-F238E27FC236}">
              <a16:creationId xmlns:a16="http://schemas.microsoft.com/office/drawing/2014/main" id="{633D56F1-2030-4EE7-B11F-888BFD5CE29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7" name="TextBox 8946">
          <a:extLst>
            <a:ext uri="{FF2B5EF4-FFF2-40B4-BE49-F238E27FC236}">
              <a16:creationId xmlns:a16="http://schemas.microsoft.com/office/drawing/2014/main" id="{AE7C042D-7142-49BD-B65B-E8BE1F5008D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8" name="TextBox 8947">
          <a:extLst>
            <a:ext uri="{FF2B5EF4-FFF2-40B4-BE49-F238E27FC236}">
              <a16:creationId xmlns:a16="http://schemas.microsoft.com/office/drawing/2014/main" id="{098E3105-EC82-421B-BE74-5F500451D3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49" name="TextBox 8948">
          <a:extLst>
            <a:ext uri="{FF2B5EF4-FFF2-40B4-BE49-F238E27FC236}">
              <a16:creationId xmlns:a16="http://schemas.microsoft.com/office/drawing/2014/main" id="{BF4A436A-F26B-4D30-9DA9-DFDF43B325B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0" name="TextBox 8949">
          <a:extLst>
            <a:ext uri="{FF2B5EF4-FFF2-40B4-BE49-F238E27FC236}">
              <a16:creationId xmlns:a16="http://schemas.microsoft.com/office/drawing/2014/main" id="{D3F15693-A044-4E31-BDF8-70BD5869B5A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1" name="TextBox 8950">
          <a:extLst>
            <a:ext uri="{FF2B5EF4-FFF2-40B4-BE49-F238E27FC236}">
              <a16:creationId xmlns:a16="http://schemas.microsoft.com/office/drawing/2014/main" id="{6E208A18-85B3-4818-AFC7-035C26F389A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2" name="TextBox 8951">
          <a:extLst>
            <a:ext uri="{FF2B5EF4-FFF2-40B4-BE49-F238E27FC236}">
              <a16:creationId xmlns:a16="http://schemas.microsoft.com/office/drawing/2014/main" id="{F90A009B-06A2-4D7E-8460-F7ECB8613F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3" name="TextBox 8952">
          <a:extLst>
            <a:ext uri="{FF2B5EF4-FFF2-40B4-BE49-F238E27FC236}">
              <a16:creationId xmlns:a16="http://schemas.microsoft.com/office/drawing/2014/main" id="{B9606AC2-6E11-40DF-8380-87004D3EBC8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4" name="TextBox 8953">
          <a:extLst>
            <a:ext uri="{FF2B5EF4-FFF2-40B4-BE49-F238E27FC236}">
              <a16:creationId xmlns:a16="http://schemas.microsoft.com/office/drawing/2014/main" id="{E5D2F24B-D950-4A32-A003-7841824D05D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5" name="TextBox 8954">
          <a:extLst>
            <a:ext uri="{FF2B5EF4-FFF2-40B4-BE49-F238E27FC236}">
              <a16:creationId xmlns:a16="http://schemas.microsoft.com/office/drawing/2014/main" id="{902CEB1E-C2C2-419E-ACE0-EEA59FEC0BA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6" name="TextBox 8955">
          <a:extLst>
            <a:ext uri="{FF2B5EF4-FFF2-40B4-BE49-F238E27FC236}">
              <a16:creationId xmlns:a16="http://schemas.microsoft.com/office/drawing/2014/main" id="{F4C4241C-2875-46FE-B15C-8BB0798B1BD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7" name="TextBox 8956">
          <a:extLst>
            <a:ext uri="{FF2B5EF4-FFF2-40B4-BE49-F238E27FC236}">
              <a16:creationId xmlns:a16="http://schemas.microsoft.com/office/drawing/2014/main" id="{B56A1050-764D-4E22-83FC-75DE11EEA9D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8" name="TextBox 8957">
          <a:extLst>
            <a:ext uri="{FF2B5EF4-FFF2-40B4-BE49-F238E27FC236}">
              <a16:creationId xmlns:a16="http://schemas.microsoft.com/office/drawing/2014/main" id="{1A14BD84-F3A4-4648-8E1D-6FAAC6B924C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59" name="TextBox 8958">
          <a:extLst>
            <a:ext uri="{FF2B5EF4-FFF2-40B4-BE49-F238E27FC236}">
              <a16:creationId xmlns:a16="http://schemas.microsoft.com/office/drawing/2014/main" id="{AF8740D4-FEFE-4653-8295-572E8B46787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0" name="TextBox 8959">
          <a:extLst>
            <a:ext uri="{FF2B5EF4-FFF2-40B4-BE49-F238E27FC236}">
              <a16:creationId xmlns:a16="http://schemas.microsoft.com/office/drawing/2014/main" id="{01943F75-DD61-4BBF-82B6-E18892124FE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1" name="TextBox 8960">
          <a:extLst>
            <a:ext uri="{FF2B5EF4-FFF2-40B4-BE49-F238E27FC236}">
              <a16:creationId xmlns:a16="http://schemas.microsoft.com/office/drawing/2014/main" id="{0335BBD6-9B9E-4B30-A1C7-89543218182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2" name="TextBox 8961">
          <a:extLst>
            <a:ext uri="{FF2B5EF4-FFF2-40B4-BE49-F238E27FC236}">
              <a16:creationId xmlns:a16="http://schemas.microsoft.com/office/drawing/2014/main" id="{0F7265C6-C4F3-4629-BB51-717D291AB2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3" name="TextBox 8962">
          <a:extLst>
            <a:ext uri="{FF2B5EF4-FFF2-40B4-BE49-F238E27FC236}">
              <a16:creationId xmlns:a16="http://schemas.microsoft.com/office/drawing/2014/main" id="{530C3D0F-DB8F-4577-8D95-AFBEB6A2400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4" name="TextBox 8963">
          <a:extLst>
            <a:ext uri="{FF2B5EF4-FFF2-40B4-BE49-F238E27FC236}">
              <a16:creationId xmlns:a16="http://schemas.microsoft.com/office/drawing/2014/main" id="{0606C068-E659-47C2-8DCA-DB20CB4EFDC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5" name="TextBox 8964">
          <a:extLst>
            <a:ext uri="{FF2B5EF4-FFF2-40B4-BE49-F238E27FC236}">
              <a16:creationId xmlns:a16="http://schemas.microsoft.com/office/drawing/2014/main" id="{D9D884A6-5406-4A1A-8159-A0DA7DE2143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6" name="TextBox 8965">
          <a:extLst>
            <a:ext uri="{FF2B5EF4-FFF2-40B4-BE49-F238E27FC236}">
              <a16:creationId xmlns:a16="http://schemas.microsoft.com/office/drawing/2014/main" id="{D20CA4AE-F67F-40DE-86AE-0CA30319AC6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7" name="TextBox 8966">
          <a:extLst>
            <a:ext uri="{FF2B5EF4-FFF2-40B4-BE49-F238E27FC236}">
              <a16:creationId xmlns:a16="http://schemas.microsoft.com/office/drawing/2014/main" id="{2260AB37-F9B8-424E-AF3C-227A43E695B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8" name="TextBox 8967">
          <a:extLst>
            <a:ext uri="{FF2B5EF4-FFF2-40B4-BE49-F238E27FC236}">
              <a16:creationId xmlns:a16="http://schemas.microsoft.com/office/drawing/2014/main" id="{9E6B9D29-7D64-4101-ACC8-D07B5D677E9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69" name="TextBox 8968">
          <a:extLst>
            <a:ext uri="{FF2B5EF4-FFF2-40B4-BE49-F238E27FC236}">
              <a16:creationId xmlns:a16="http://schemas.microsoft.com/office/drawing/2014/main" id="{D8D3DFE8-A758-41CA-95B7-62B353742C0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0" name="TextBox 8969">
          <a:extLst>
            <a:ext uri="{FF2B5EF4-FFF2-40B4-BE49-F238E27FC236}">
              <a16:creationId xmlns:a16="http://schemas.microsoft.com/office/drawing/2014/main" id="{97FA31CB-DD47-49E7-A30B-7A59958D5C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1" name="TextBox 8970">
          <a:extLst>
            <a:ext uri="{FF2B5EF4-FFF2-40B4-BE49-F238E27FC236}">
              <a16:creationId xmlns:a16="http://schemas.microsoft.com/office/drawing/2014/main" id="{9D9DFB29-7AD3-4BCB-9DC4-A2C6EEBA049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2" name="TextBox 8971">
          <a:extLst>
            <a:ext uri="{FF2B5EF4-FFF2-40B4-BE49-F238E27FC236}">
              <a16:creationId xmlns:a16="http://schemas.microsoft.com/office/drawing/2014/main" id="{9D199C46-97BD-4FF6-BBC7-2698B27E1F8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3" name="TextBox 8972">
          <a:extLst>
            <a:ext uri="{FF2B5EF4-FFF2-40B4-BE49-F238E27FC236}">
              <a16:creationId xmlns:a16="http://schemas.microsoft.com/office/drawing/2014/main" id="{D321AFB0-FDAF-4BE4-9125-C3F5F28CE5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4" name="TextBox 8973">
          <a:extLst>
            <a:ext uri="{FF2B5EF4-FFF2-40B4-BE49-F238E27FC236}">
              <a16:creationId xmlns:a16="http://schemas.microsoft.com/office/drawing/2014/main" id="{4EAF927F-3DF6-4462-AAD5-00F5E435A57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5" name="TextBox 8974">
          <a:extLst>
            <a:ext uri="{FF2B5EF4-FFF2-40B4-BE49-F238E27FC236}">
              <a16:creationId xmlns:a16="http://schemas.microsoft.com/office/drawing/2014/main" id="{9B169E7D-AEEA-4784-8069-372CEEDBF1E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6" name="TextBox 8975">
          <a:extLst>
            <a:ext uri="{FF2B5EF4-FFF2-40B4-BE49-F238E27FC236}">
              <a16:creationId xmlns:a16="http://schemas.microsoft.com/office/drawing/2014/main" id="{7E0025C1-592E-45CD-B128-6B82C9DE7E3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7" name="TextBox 8976">
          <a:extLst>
            <a:ext uri="{FF2B5EF4-FFF2-40B4-BE49-F238E27FC236}">
              <a16:creationId xmlns:a16="http://schemas.microsoft.com/office/drawing/2014/main" id="{DE7CF5BA-B4D9-4080-A5CA-D4FD7C7018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8" name="TextBox 8977">
          <a:extLst>
            <a:ext uri="{FF2B5EF4-FFF2-40B4-BE49-F238E27FC236}">
              <a16:creationId xmlns:a16="http://schemas.microsoft.com/office/drawing/2014/main" id="{A761B4BC-BE26-44DD-8C53-81452659E27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79" name="TextBox 8978">
          <a:extLst>
            <a:ext uri="{FF2B5EF4-FFF2-40B4-BE49-F238E27FC236}">
              <a16:creationId xmlns:a16="http://schemas.microsoft.com/office/drawing/2014/main" id="{6F76330C-F859-4333-A9BF-D9613B75202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0" name="TextBox 8979">
          <a:extLst>
            <a:ext uri="{FF2B5EF4-FFF2-40B4-BE49-F238E27FC236}">
              <a16:creationId xmlns:a16="http://schemas.microsoft.com/office/drawing/2014/main" id="{BA24DCD6-B9CA-4A80-8448-ED0F9A2E70A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1" name="TextBox 8980">
          <a:extLst>
            <a:ext uri="{FF2B5EF4-FFF2-40B4-BE49-F238E27FC236}">
              <a16:creationId xmlns:a16="http://schemas.microsoft.com/office/drawing/2014/main" id="{EA05B12B-F79E-4B14-A193-1D0FF0D3D06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2" name="TextBox 8981">
          <a:extLst>
            <a:ext uri="{FF2B5EF4-FFF2-40B4-BE49-F238E27FC236}">
              <a16:creationId xmlns:a16="http://schemas.microsoft.com/office/drawing/2014/main" id="{C741F50C-7DDE-4E2E-820C-3991DF9DDC1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3" name="TextBox 8982">
          <a:extLst>
            <a:ext uri="{FF2B5EF4-FFF2-40B4-BE49-F238E27FC236}">
              <a16:creationId xmlns:a16="http://schemas.microsoft.com/office/drawing/2014/main" id="{7363D5EE-F347-4237-9FFD-81687BC5A2F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4" name="TextBox 8983">
          <a:extLst>
            <a:ext uri="{FF2B5EF4-FFF2-40B4-BE49-F238E27FC236}">
              <a16:creationId xmlns:a16="http://schemas.microsoft.com/office/drawing/2014/main" id="{8EFB1038-52D8-425C-BEA1-64121FEEBFF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5" name="TextBox 8984">
          <a:extLst>
            <a:ext uri="{FF2B5EF4-FFF2-40B4-BE49-F238E27FC236}">
              <a16:creationId xmlns:a16="http://schemas.microsoft.com/office/drawing/2014/main" id="{E9037BC2-0197-4B18-B9CA-301EDF69974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6" name="TextBox 8985">
          <a:extLst>
            <a:ext uri="{FF2B5EF4-FFF2-40B4-BE49-F238E27FC236}">
              <a16:creationId xmlns:a16="http://schemas.microsoft.com/office/drawing/2014/main" id="{B303F7E6-375D-42F6-95CE-19E86345DC7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7" name="TextBox 8986">
          <a:extLst>
            <a:ext uri="{FF2B5EF4-FFF2-40B4-BE49-F238E27FC236}">
              <a16:creationId xmlns:a16="http://schemas.microsoft.com/office/drawing/2014/main" id="{D44B68B7-9D75-495B-8029-E424D35B90A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8" name="TextBox 8987">
          <a:extLst>
            <a:ext uri="{FF2B5EF4-FFF2-40B4-BE49-F238E27FC236}">
              <a16:creationId xmlns:a16="http://schemas.microsoft.com/office/drawing/2014/main" id="{5900D643-E60F-4CA8-BB36-057280ADED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89" name="TextBox 8988">
          <a:extLst>
            <a:ext uri="{FF2B5EF4-FFF2-40B4-BE49-F238E27FC236}">
              <a16:creationId xmlns:a16="http://schemas.microsoft.com/office/drawing/2014/main" id="{CF1532E5-E02A-4EB1-A9EF-7492BF2C658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0" name="TextBox 8989">
          <a:extLst>
            <a:ext uri="{FF2B5EF4-FFF2-40B4-BE49-F238E27FC236}">
              <a16:creationId xmlns:a16="http://schemas.microsoft.com/office/drawing/2014/main" id="{0C66134D-13AA-4218-8AEB-952AB0EBBE4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1" name="TextBox 8990">
          <a:extLst>
            <a:ext uri="{FF2B5EF4-FFF2-40B4-BE49-F238E27FC236}">
              <a16:creationId xmlns:a16="http://schemas.microsoft.com/office/drawing/2014/main" id="{9C5544E6-73B3-4092-AA68-95840C55B62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2" name="TextBox 8991">
          <a:extLst>
            <a:ext uri="{FF2B5EF4-FFF2-40B4-BE49-F238E27FC236}">
              <a16:creationId xmlns:a16="http://schemas.microsoft.com/office/drawing/2014/main" id="{F58279AF-1E00-4314-A4BA-0F85FC4E9AB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3" name="TextBox 8992">
          <a:extLst>
            <a:ext uri="{FF2B5EF4-FFF2-40B4-BE49-F238E27FC236}">
              <a16:creationId xmlns:a16="http://schemas.microsoft.com/office/drawing/2014/main" id="{58DE324D-5E92-42D3-AB76-156888393AF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4" name="TextBox 8993">
          <a:extLst>
            <a:ext uri="{FF2B5EF4-FFF2-40B4-BE49-F238E27FC236}">
              <a16:creationId xmlns:a16="http://schemas.microsoft.com/office/drawing/2014/main" id="{85F79CE4-230D-4BB4-AF46-BBF5C67F1DA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5" name="TextBox 8994">
          <a:extLst>
            <a:ext uri="{FF2B5EF4-FFF2-40B4-BE49-F238E27FC236}">
              <a16:creationId xmlns:a16="http://schemas.microsoft.com/office/drawing/2014/main" id="{2EBB8860-D461-44B2-B8A4-5D12BCC52EB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6" name="TextBox 8995">
          <a:extLst>
            <a:ext uri="{FF2B5EF4-FFF2-40B4-BE49-F238E27FC236}">
              <a16:creationId xmlns:a16="http://schemas.microsoft.com/office/drawing/2014/main" id="{0FAC35C5-BEC8-4905-9A9B-351A5D2DC0A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7" name="TextBox 8996">
          <a:extLst>
            <a:ext uri="{FF2B5EF4-FFF2-40B4-BE49-F238E27FC236}">
              <a16:creationId xmlns:a16="http://schemas.microsoft.com/office/drawing/2014/main" id="{8062C97A-93F1-4FE8-BB7F-42BF134AC66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8" name="TextBox 8997">
          <a:extLst>
            <a:ext uri="{FF2B5EF4-FFF2-40B4-BE49-F238E27FC236}">
              <a16:creationId xmlns:a16="http://schemas.microsoft.com/office/drawing/2014/main" id="{85CC1801-F692-4C78-A89E-8930070EF4F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8999" name="TextBox 8998">
          <a:extLst>
            <a:ext uri="{FF2B5EF4-FFF2-40B4-BE49-F238E27FC236}">
              <a16:creationId xmlns:a16="http://schemas.microsoft.com/office/drawing/2014/main" id="{9B74EA09-5B99-4B93-81A1-B23FC4CCF6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0" name="TextBox 8999">
          <a:extLst>
            <a:ext uri="{FF2B5EF4-FFF2-40B4-BE49-F238E27FC236}">
              <a16:creationId xmlns:a16="http://schemas.microsoft.com/office/drawing/2014/main" id="{14BB4CC6-52EF-4709-856D-3ED3927ACC9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1" name="TextBox 9000">
          <a:extLst>
            <a:ext uri="{FF2B5EF4-FFF2-40B4-BE49-F238E27FC236}">
              <a16:creationId xmlns:a16="http://schemas.microsoft.com/office/drawing/2014/main" id="{6330E7C6-E88D-4FF0-AF4D-63A2F3D96E3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2" name="TextBox 9001">
          <a:extLst>
            <a:ext uri="{FF2B5EF4-FFF2-40B4-BE49-F238E27FC236}">
              <a16:creationId xmlns:a16="http://schemas.microsoft.com/office/drawing/2014/main" id="{A4129FF6-C3EC-4891-8E81-13741E5007F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3" name="TextBox 9002">
          <a:extLst>
            <a:ext uri="{FF2B5EF4-FFF2-40B4-BE49-F238E27FC236}">
              <a16:creationId xmlns:a16="http://schemas.microsoft.com/office/drawing/2014/main" id="{F532EA40-6DA3-4E43-B254-A5DF6D9D42E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4" name="TextBox 9003">
          <a:extLst>
            <a:ext uri="{FF2B5EF4-FFF2-40B4-BE49-F238E27FC236}">
              <a16:creationId xmlns:a16="http://schemas.microsoft.com/office/drawing/2014/main" id="{E9986783-B032-4439-8CDB-620E3E3EDF7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5" name="TextBox 9004">
          <a:extLst>
            <a:ext uri="{FF2B5EF4-FFF2-40B4-BE49-F238E27FC236}">
              <a16:creationId xmlns:a16="http://schemas.microsoft.com/office/drawing/2014/main" id="{8EF85E9B-2632-4F2A-BAD2-B40C91BC9DE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6" name="TextBox 9005">
          <a:extLst>
            <a:ext uri="{FF2B5EF4-FFF2-40B4-BE49-F238E27FC236}">
              <a16:creationId xmlns:a16="http://schemas.microsoft.com/office/drawing/2014/main" id="{E6AB9FE7-660D-4F04-B047-98E15D94D3F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7" name="TextBox 9006">
          <a:extLst>
            <a:ext uri="{FF2B5EF4-FFF2-40B4-BE49-F238E27FC236}">
              <a16:creationId xmlns:a16="http://schemas.microsoft.com/office/drawing/2014/main" id="{60F83B18-2509-462E-8538-A9B2BD0D2C1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8" name="TextBox 9007">
          <a:extLst>
            <a:ext uri="{FF2B5EF4-FFF2-40B4-BE49-F238E27FC236}">
              <a16:creationId xmlns:a16="http://schemas.microsoft.com/office/drawing/2014/main" id="{D6182B19-7A77-45F8-AD64-7885F367720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09" name="TextBox 9008">
          <a:extLst>
            <a:ext uri="{FF2B5EF4-FFF2-40B4-BE49-F238E27FC236}">
              <a16:creationId xmlns:a16="http://schemas.microsoft.com/office/drawing/2014/main" id="{A3A59776-5063-4A60-A365-1B3369A8D8D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0" name="TextBox 9009">
          <a:extLst>
            <a:ext uri="{FF2B5EF4-FFF2-40B4-BE49-F238E27FC236}">
              <a16:creationId xmlns:a16="http://schemas.microsoft.com/office/drawing/2014/main" id="{F8FCD8A2-D577-4161-8231-627781A1A85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1" name="TextBox 9010">
          <a:extLst>
            <a:ext uri="{FF2B5EF4-FFF2-40B4-BE49-F238E27FC236}">
              <a16:creationId xmlns:a16="http://schemas.microsoft.com/office/drawing/2014/main" id="{7AC6A6E5-9EA3-415B-9E8E-631570E2EB9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2" name="TextBox 9011">
          <a:extLst>
            <a:ext uri="{FF2B5EF4-FFF2-40B4-BE49-F238E27FC236}">
              <a16:creationId xmlns:a16="http://schemas.microsoft.com/office/drawing/2014/main" id="{AC398266-0A47-4436-8C1C-7F16ADD1436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3" name="TextBox 9012">
          <a:extLst>
            <a:ext uri="{FF2B5EF4-FFF2-40B4-BE49-F238E27FC236}">
              <a16:creationId xmlns:a16="http://schemas.microsoft.com/office/drawing/2014/main" id="{3093C830-4CAD-4C41-A9F1-6A4CF9BB91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4" name="TextBox 9013">
          <a:extLst>
            <a:ext uri="{FF2B5EF4-FFF2-40B4-BE49-F238E27FC236}">
              <a16:creationId xmlns:a16="http://schemas.microsoft.com/office/drawing/2014/main" id="{7BD4660C-72EE-4844-AB21-15F23F775AB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5" name="TextBox 9014">
          <a:extLst>
            <a:ext uri="{FF2B5EF4-FFF2-40B4-BE49-F238E27FC236}">
              <a16:creationId xmlns:a16="http://schemas.microsoft.com/office/drawing/2014/main" id="{0DA0B4D1-FD33-4621-9830-C344D6AFF21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6" name="TextBox 9015">
          <a:extLst>
            <a:ext uri="{FF2B5EF4-FFF2-40B4-BE49-F238E27FC236}">
              <a16:creationId xmlns:a16="http://schemas.microsoft.com/office/drawing/2014/main" id="{13C837E0-04A2-49D1-BB06-33DDF461BBB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7" name="TextBox 9016">
          <a:extLst>
            <a:ext uri="{FF2B5EF4-FFF2-40B4-BE49-F238E27FC236}">
              <a16:creationId xmlns:a16="http://schemas.microsoft.com/office/drawing/2014/main" id="{2E0B22DF-B840-4508-B4A0-069842CF5A7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8" name="TextBox 9017">
          <a:extLst>
            <a:ext uri="{FF2B5EF4-FFF2-40B4-BE49-F238E27FC236}">
              <a16:creationId xmlns:a16="http://schemas.microsoft.com/office/drawing/2014/main" id="{651ABED5-FC20-4089-AB9F-9F710D29841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19" name="TextBox 9018">
          <a:extLst>
            <a:ext uri="{FF2B5EF4-FFF2-40B4-BE49-F238E27FC236}">
              <a16:creationId xmlns:a16="http://schemas.microsoft.com/office/drawing/2014/main" id="{F8690A8D-EC4B-4BD2-B9FD-AB7A6C4FB34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0" name="TextBox 9019">
          <a:extLst>
            <a:ext uri="{FF2B5EF4-FFF2-40B4-BE49-F238E27FC236}">
              <a16:creationId xmlns:a16="http://schemas.microsoft.com/office/drawing/2014/main" id="{39ED9322-6E8D-42D7-A918-5C74315FD60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1" name="TextBox 9020">
          <a:extLst>
            <a:ext uri="{FF2B5EF4-FFF2-40B4-BE49-F238E27FC236}">
              <a16:creationId xmlns:a16="http://schemas.microsoft.com/office/drawing/2014/main" id="{8522A9B7-119A-4E65-B9B8-76AE4797719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2" name="TextBox 9021">
          <a:extLst>
            <a:ext uri="{FF2B5EF4-FFF2-40B4-BE49-F238E27FC236}">
              <a16:creationId xmlns:a16="http://schemas.microsoft.com/office/drawing/2014/main" id="{486C2BE3-4650-4C31-A3A7-73B6DD89A6B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3" name="TextBox 9022">
          <a:extLst>
            <a:ext uri="{FF2B5EF4-FFF2-40B4-BE49-F238E27FC236}">
              <a16:creationId xmlns:a16="http://schemas.microsoft.com/office/drawing/2014/main" id="{9C2ED15B-7762-4EB4-8FF6-DFE809F684F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4" name="TextBox 9023">
          <a:extLst>
            <a:ext uri="{FF2B5EF4-FFF2-40B4-BE49-F238E27FC236}">
              <a16:creationId xmlns:a16="http://schemas.microsoft.com/office/drawing/2014/main" id="{4FE14068-0DBE-435C-8FD6-8989A8908F9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5" name="TextBox 9024">
          <a:extLst>
            <a:ext uri="{FF2B5EF4-FFF2-40B4-BE49-F238E27FC236}">
              <a16:creationId xmlns:a16="http://schemas.microsoft.com/office/drawing/2014/main" id="{CF2295B2-91AF-4062-9312-3C02E73C852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6" name="TextBox 9025">
          <a:extLst>
            <a:ext uri="{FF2B5EF4-FFF2-40B4-BE49-F238E27FC236}">
              <a16:creationId xmlns:a16="http://schemas.microsoft.com/office/drawing/2014/main" id="{86562FFD-ABE3-40DD-ADA2-21D7A8357A9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7" name="TextBox 9026">
          <a:extLst>
            <a:ext uri="{FF2B5EF4-FFF2-40B4-BE49-F238E27FC236}">
              <a16:creationId xmlns:a16="http://schemas.microsoft.com/office/drawing/2014/main" id="{7F946C69-B54C-4217-B717-C8DFCFFBC8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8" name="TextBox 9027">
          <a:extLst>
            <a:ext uri="{FF2B5EF4-FFF2-40B4-BE49-F238E27FC236}">
              <a16:creationId xmlns:a16="http://schemas.microsoft.com/office/drawing/2014/main" id="{61590330-07B4-4907-9773-EB8940E3EBD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29" name="TextBox 9028">
          <a:extLst>
            <a:ext uri="{FF2B5EF4-FFF2-40B4-BE49-F238E27FC236}">
              <a16:creationId xmlns:a16="http://schemas.microsoft.com/office/drawing/2014/main" id="{EA11CEE6-361F-4462-B3E6-59E37E6EEE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0" name="TextBox 9029">
          <a:extLst>
            <a:ext uri="{FF2B5EF4-FFF2-40B4-BE49-F238E27FC236}">
              <a16:creationId xmlns:a16="http://schemas.microsoft.com/office/drawing/2014/main" id="{DB9ADECF-94F3-44F9-AC8C-18D08460F1C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1" name="TextBox 9030">
          <a:extLst>
            <a:ext uri="{FF2B5EF4-FFF2-40B4-BE49-F238E27FC236}">
              <a16:creationId xmlns:a16="http://schemas.microsoft.com/office/drawing/2014/main" id="{D172C9AE-E8B0-4765-9DE2-80DD1B27F18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2" name="TextBox 9031">
          <a:extLst>
            <a:ext uri="{FF2B5EF4-FFF2-40B4-BE49-F238E27FC236}">
              <a16:creationId xmlns:a16="http://schemas.microsoft.com/office/drawing/2014/main" id="{705011AB-8C30-4924-A0CE-ED3F16B5AF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3" name="TextBox 9032">
          <a:extLst>
            <a:ext uri="{FF2B5EF4-FFF2-40B4-BE49-F238E27FC236}">
              <a16:creationId xmlns:a16="http://schemas.microsoft.com/office/drawing/2014/main" id="{731DC0F5-AFF6-4890-90AC-B46B85B8E3C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4" name="TextBox 9033">
          <a:extLst>
            <a:ext uri="{FF2B5EF4-FFF2-40B4-BE49-F238E27FC236}">
              <a16:creationId xmlns:a16="http://schemas.microsoft.com/office/drawing/2014/main" id="{2AFEF670-2088-4AA0-8FBA-1669E7094C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5" name="TextBox 9034">
          <a:extLst>
            <a:ext uri="{FF2B5EF4-FFF2-40B4-BE49-F238E27FC236}">
              <a16:creationId xmlns:a16="http://schemas.microsoft.com/office/drawing/2014/main" id="{6B009B4A-0D07-430C-8EB7-92BE6C8A66D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6" name="TextBox 9035">
          <a:extLst>
            <a:ext uri="{FF2B5EF4-FFF2-40B4-BE49-F238E27FC236}">
              <a16:creationId xmlns:a16="http://schemas.microsoft.com/office/drawing/2014/main" id="{A0F00F2C-0694-4BEE-9B3B-A6714068E3A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7" name="TextBox 9036">
          <a:extLst>
            <a:ext uri="{FF2B5EF4-FFF2-40B4-BE49-F238E27FC236}">
              <a16:creationId xmlns:a16="http://schemas.microsoft.com/office/drawing/2014/main" id="{348BDA25-ACFF-4884-9A75-227F247ABB5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8" name="TextBox 9037">
          <a:extLst>
            <a:ext uri="{FF2B5EF4-FFF2-40B4-BE49-F238E27FC236}">
              <a16:creationId xmlns:a16="http://schemas.microsoft.com/office/drawing/2014/main" id="{9A9FA888-7DE1-4151-B095-00DC642C394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39" name="TextBox 9038">
          <a:extLst>
            <a:ext uri="{FF2B5EF4-FFF2-40B4-BE49-F238E27FC236}">
              <a16:creationId xmlns:a16="http://schemas.microsoft.com/office/drawing/2014/main" id="{5CD0C0AB-1FF7-4006-A9FD-0EBC930F1BC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0" name="TextBox 9039">
          <a:extLst>
            <a:ext uri="{FF2B5EF4-FFF2-40B4-BE49-F238E27FC236}">
              <a16:creationId xmlns:a16="http://schemas.microsoft.com/office/drawing/2014/main" id="{BBEA9A98-9E33-4D37-A34A-ACE547B964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1" name="TextBox 9040">
          <a:extLst>
            <a:ext uri="{FF2B5EF4-FFF2-40B4-BE49-F238E27FC236}">
              <a16:creationId xmlns:a16="http://schemas.microsoft.com/office/drawing/2014/main" id="{51864212-8D42-404E-A53B-341D3EEB24E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2" name="TextBox 9041">
          <a:extLst>
            <a:ext uri="{FF2B5EF4-FFF2-40B4-BE49-F238E27FC236}">
              <a16:creationId xmlns:a16="http://schemas.microsoft.com/office/drawing/2014/main" id="{7C40ADC2-4E4E-48A6-891A-500B62342A0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3" name="TextBox 9042">
          <a:extLst>
            <a:ext uri="{FF2B5EF4-FFF2-40B4-BE49-F238E27FC236}">
              <a16:creationId xmlns:a16="http://schemas.microsoft.com/office/drawing/2014/main" id="{80AC33FE-080F-49E4-9A7A-D5E5559739D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4" name="TextBox 9043">
          <a:extLst>
            <a:ext uri="{FF2B5EF4-FFF2-40B4-BE49-F238E27FC236}">
              <a16:creationId xmlns:a16="http://schemas.microsoft.com/office/drawing/2014/main" id="{615738FF-FF35-487D-B4CE-AF0CEAE7C84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5" name="TextBox 9044">
          <a:extLst>
            <a:ext uri="{FF2B5EF4-FFF2-40B4-BE49-F238E27FC236}">
              <a16:creationId xmlns:a16="http://schemas.microsoft.com/office/drawing/2014/main" id="{91358F08-008A-4218-A231-4B7AFCC7179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6" name="TextBox 9045">
          <a:extLst>
            <a:ext uri="{FF2B5EF4-FFF2-40B4-BE49-F238E27FC236}">
              <a16:creationId xmlns:a16="http://schemas.microsoft.com/office/drawing/2014/main" id="{68C1F48F-AD7D-4867-818E-FE1F3D357EF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7" name="TextBox 9046">
          <a:extLst>
            <a:ext uri="{FF2B5EF4-FFF2-40B4-BE49-F238E27FC236}">
              <a16:creationId xmlns:a16="http://schemas.microsoft.com/office/drawing/2014/main" id="{83493F02-ACDE-41C0-B115-C33B7CC7370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8" name="TextBox 9047">
          <a:extLst>
            <a:ext uri="{FF2B5EF4-FFF2-40B4-BE49-F238E27FC236}">
              <a16:creationId xmlns:a16="http://schemas.microsoft.com/office/drawing/2014/main" id="{545E44E4-4EC4-4844-B73A-5AA8306367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49" name="TextBox 9048">
          <a:extLst>
            <a:ext uri="{FF2B5EF4-FFF2-40B4-BE49-F238E27FC236}">
              <a16:creationId xmlns:a16="http://schemas.microsoft.com/office/drawing/2014/main" id="{9F044242-14A7-428F-AD02-6EAABBD1231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0" name="TextBox 9049">
          <a:extLst>
            <a:ext uri="{FF2B5EF4-FFF2-40B4-BE49-F238E27FC236}">
              <a16:creationId xmlns:a16="http://schemas.microsoft.com/office/drawing/2014/main" id="{B077CE5E-0C69-47B7-808A-BDB33D1674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1" name="TextBox 9050">
          <a:extLst>
            <a:ext uri="{FF2B5EF4-FFF2-40B4-BE49-F238E27FC236}">
              <a16:creationId xmlns:a16="http://schemas.microsoft.com/office/drawing/2014/main" id="{311BD328-D67C-40A1-A92A-FA06895B6C3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2" name="TextBox 9051">
          <a:extLst>
            <a:ext uri="{FF2B5EF4-FFF2-40B4-BE49-F238E27FC236}">
              <a16:creationId xmlns:a16="http://schemas.microsoft.com/office/drawing/2014/main" id="{0F213B7C-EE77-429F-8D76-491621B3861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3" name="TextBox 9052">
          <a:extLst>
            <a:ext uri="{FF2B5EF4-FFF2-40B4-BE49-F238E27FC236}">
              <a16:creationId xmlns:a16="http://schemas.microsoft.com/office/drawing/2014/main" id="{1C2DC8B6-EF78-43F6-949D-251E7FCAB65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4" name="TextBox 9053">
          <a:extLst>
            <a:ext uri="{FF2B5EF4-FFF2-40B4-BE49-F238E27FC236}">
              <a16:creationId xmlns:a16="http://schemas.microsoft.com/office/drawing/2014/main" id="{5FCF197A-6D9F-4514-86BB-94BD5F31CDF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5" name="TextBox 9054">
          <a:extLst>
            <a:ext uri="{FF2B5EF4-FFF2-40B4-BE49-F238E27FC236}">
              <a16:creationId xmlns:a16="http://schemas.microsoft.com/office/drawing/2014/main" id="{B360FDDF-9017-45E4-8B3A-4D7CC2740E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6" name="TextBox 9055">
          <a:extLst>
            <a:ext uri="{FF2B5EF4-FFF2-40B4-BE49-F238E27FC236}">
              <a16:creationId xmlns:a16="http://schemas.microsoft.com/office/drawing/2014/main" id="{DDE0698B-2402-4047-A87E-03C6A242CB7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7" name="TextBox 9056">
          <a:extLst>
            <a:ext uri="{FF2B5EF4-FFF2-40B4-BE49-F238E27FC236}">
              <a16:creationId xmlns:a16="http://schemas.microsoft.com/office/drawing/2014/main" id="{CF195617-EBD7-4197-A111-74D74D339ED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8" name="TextBox 9057">
          <a:extLst>
            <a:ext uri="{FF2B5EF4-FFF2-40B4-BE49-F238E27FC236}">
              <a16:creationId xmlns:a16="http://schemas.microsoft.com/office/drawing/2014/main" id="{2651D395-DDA1-4966-AF39-44EF0D79AC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59" name="TextBox 9058">
          <a:extLst>
            <a:ext uri="{FF2B5EF4-FFF2-40B4-BE49-F238E27FC236}">
              <a16:creationId xmlns:a16="http://schemas.microsoft.com/office/drawing/2014/main" id="{95D41D39-3700-46A5-8100-BD32921E8D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0" name="TextBox 9059">
          <a:extLst>
            <a:ext uri="{FF2B5EF4-FFF2-40B4-BE49-F238E27FC236}">
              <a16:creationId xmlns:a16="http://schemas.microsoft.com/office/drawing/2014/main" id="{CD36794F-858D-445E-A7C6-96AEA564DC2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1" name="TextBox 9060">
          <a:extLst>
            <a:ext uri="{FF2B5EF4-FFF2-40B4-BE49-F238E27FC236}">
              <a16:creationId xmlns:a16="http://schemas.microsoft.com/office/drawing/2014/main" id="{4AA30DFC-EE22-433D-8483-546316CBCAD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2" name="TextBox 9061">
          <a:extLst>
            <a:ext uri="{FF2B5EF4-FFF2-40B4-BE49-F238E27FC236}">
              <a16:creationId xmlns:a16="http://schemas.microsoft.com/office/drawing/2014/main" id="{30737416-7697-483A-BFDD-A91D58CF7F5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3" name="TextBox 9062">
          <a:extLst>
            <a:ext uri="{FF2B5EF4-FFF2-40B4-BE49-F238E27FC236}">
              <a16:creationId xmlns:a16="http://schemas.microsoft.com/office/drawing/2014/main" id="{9B133EEE-FBC0-4220-8408-E314C94951D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4" name="TextBox 9063">
          <a:extLst>
            <a:ext uri="{FF2B5EF4-FFF2-40B4-BE49-F238E27FC236}">
              <a16:creationId xmlns:a16="http://schemas.microsoft.com/office/drawing/2014/main" id="{49FEDC4C-FE02-4533-9585-DD032A120E0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5" name="TextBox 9064">
          <a:extLst>
            <a:ext uri="{FF2B5EF4-FFF2-40B4-BE49-F238E27FC236}">
              <a16:creationId xmlns:a16="http://schemas.microsoft.com/office/drawing/2014/main" id="{452DF326-5006-476C-8A4A-43857E152E8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6" name="TextBox 9065">
          <a:extLst>
            <a:ext uri="{FF2B5EF4-FFF2-40B4-BE49-F238E27FC236}">
              <a16:creationId xmlns:a16="http://schemas.microsoft.com/office/drawing/2014/main" id="{0F3C2CF9-08B3-4354-A67A-339A9E38D4E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7" name="TextBox 9066">
          <a:extLst>
            <a:ext uri="{FF2B5EF4-FFF2-40B4-BE49-F238E27FC236}">
              <a16:creationId xmlns:a16="http://schemas.microsoft.com/office/drawing/2014/main" id="{1BD1E8E6-6FA3-44CB-BDBE-68BEC45372D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8" name="TextBox 9067">
          <a:extLst>
            <a:ext uri="{FF2B5EF4-FFF2-40B4-BE49-F238E27FC236}">
              <a16:creationId xmlns:a16="http://schemas.microsoft.com/office/drawing/2014/main" id="{25392637-F255-496B-B74A-E476294D20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69" name="TextBox 9068">
          <a:extLst>
            <a:ext uri="{FF2B5EF4-FFF2-40B4-BE49-F238E27FC236}">
              <a16:creationId xmlns:a16="http://schemas.microsoft.com/office/drawing/2014/main" id="{D3360D09-941F-4604-8692-8557BBCC507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0" name="TextBox 9069">
          <a:extLst>
            <a:ext uri="{FF2B5EF4-FFF2-40B4-BE49-F238E27FC236}">
              <a16:creationId xmlns:a16="http://schemas.microsoft.com/office/drawing/2014/main" id="{3353D31E-415B-4F4A-97A6-40C902F6D32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1" name="TextBox 9070">
          <a:extLst>
            <a:ext uri="{FF2B5EF4-FFF2-40B4-BE49-F238E27FC236}">
              <a16:creationId xmlns:a16="http://schemas.microsoft.com/office/drawing/2014/main" id="{F25A4CC1-E91A-4733-B9D6-43D7F423A3D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2" name="TextBox 9071">
          <a:extLst>
            <a:ext uri="{FF2B5EF4-FFF2-40B4-BE49-F238E27FC236}">
              <a16:creationId xmlns:a16="http://schemas.microsoft.com/office/drawing/2014/main" id="{24800FA7-574E-4460-92B7-51F5A883FF7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3" name="TextBox 9072">
          <a:extLst>
            <a:ext uri="{FF2B5EF4-FFF2-40B4-BE49-F238E27FC236}">
              <a16:creationId xmlns:a16="http://schemas.microsoft.com/office/drawing/2014/main" id="{5AC4871C-646B-4244-B217-BCC04E3B8CA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4" name="TextBox 9073">
          <a:extLst>
            <a:ext uri="{FF2B5EF4-FFF2-40B4-BE49-F238E27FC236}">
              <a16:creationId xmlns:a16="http://schemas.microsoft.com/office/drawing/2014/main" id="{73225E2D-D97B-43F6-9452-0C92CCD0CB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5" name="TextBox 9074">
          <a:extLst>
            <a:ext uri="{FF2B5EF4-FFF2-40B4-BE49-F238E27FC236}">
              <a16:creationId xmlns:a16="http://schemas.microsoft.com/office/drawing/2014/main" id="{54E12DEF-74EB-4952-8D79-E0278554A34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6" name="TextBox 9075">
          <a:extLst>
            <a:ext uri="{FF2B5EF4-FFF2-40B4-BE49-F238E27FC236}">
              <a16:creationId xmlns:a16="http://schemas.microsoft.com/office/drawing/2014/main" id="{DE63870C-CE0A-4E29-91AD-83C040C3F79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7" name="TextBox 9076">
          <a:extLst>
            <a:ext uri="{FF2B5EF4-FFF2-40B4-BE49-F238E27FC236}">
              <a16:creationId xmlns:a16="http://schemas.microsoft.com/office/drawing/2014/main" id="{1E30A6E2-A244-4B21-A89E-42739AED31D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8" name="TextBox 9077">
          <a:extLst>
            <a:ext uri="{FF2B5EF4-FFF2-40B4-BE49-F238E27FC236}">
              <a16:creationId xmlns:a16="http://schemas.microsoft.com/office/drawing/2014/main" id="{DE5A7262-1184-4DEF-A230-D639F09DFED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79" name="TextBox 9078">
          <a:extLst>
            <a:ext uri="{FF2B5EF4-FFF2-40B4-BE49-F238E27FC236}">
              <a16:creationId xmlns:a16="http://schemas.microsoft.com/office/drawing/2014/main" id="{C05248E8-14D9-41E6-A06A-2875257003F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0" name="TextBox 9079">
          <a:extLst>
            <a:ext uri="{FF2B5EF4-FFF2-40B4-BE49-F238E27FC236}">
              <a16:creationId xmlns:a16="http://schemas.microsoft.com/office/drawing/2014/main" id="{997813B3-E498-4E3C-9B5C-1E3BAE00A88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1" name="TextBox 9080">
          <a:extLst>
            <a:ext uri="{FF2B5EF4-FFF2-40B4-BE49-F238E27FC236}">
              <a16:creationId xmlns:a16="http://schemas.microsoft.com/office/drawing/2014/main" id="{8A8C2D28-0447-49DA-9DF1-11F4EAFF048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2" name="TextBox 9081">
          <a:extLst>
            <a:ext uri="{FF2B5EF4-FFF2-40B4-BE49-F238E27FC236}">
              <a16:creationId xmlns:a16="http://schemas.microsoft.com/office/drawing/2014/main" id="{5C409009-F28B-4738-8858-1B52C0EE134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3" name="TextBox 9082">
          <a:extLst>
            <a:ext uri="{FF2B5EF4-FFF2-40B4-BE49-F238E27FC236}">
              <a16:creationId xmlns:a16="http://schemas.microsoft.com/office/drawing/2014/main" id="{0E8259C6-CEC1-408F-B333-3B370D87A08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4" name="TextBox 9083">
          <a:extLst>
            <a:ext uri="{FF2B5EF4-FFF2-40B4-BE49-F238E27FC236}">
              <a16:creationId xmlns:a16="http://schemas.microsoft.com/office/drawing/2014/main" id="{81397DF0-4BB5-4DDE-B314-6C79A9F385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5" name="TextBox 9084">
          <a:extLst>
            <a:ext uri="{FF2B5EF4-FFF2-40B4-BE49-F238E27FC236}">
              <a16:creationId xmlns:a16="http://schemas.microsoft.com/office/drawing/2014/main" id="{2742C917-6E00-4CF0-87A7-6749F4CA413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6" name="TextBox 9085">
          <a:extLst>
            <a:ext uri="{FF2B5EF4-FFF2-40B4-BE49-F238E27FC236}">
              <a16:creationId xmlns:a16="http://schemas.microsoft.com/office/drawing/2014/main" id="{34DABFC4-4BB1-4934-9F26-B223D8CC7E9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7" name="TextBox 9086">
          <a:extLst>
            <a:ext uri="{FF2B5EF4-FFF2-40B4-BE49-F238E27FC236}">
              <a16:creationId xmlns:a16="http://schemas.microsoft.com/office/drawing/2014/main" id="{2365EAA9-4559-4E84-B03A-82929E5AB5F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8" name="TextBox 9087">
          <a:extLst>
            <a:ext uri="{FF2B5EF4-FFF2-40B4-BE49-F238E27FC236}">
              <a16:creationId xmlns:a16="http://schemas.microsoft.com/office/drawing/2014/main" id="{A05C5543-8762-4A49-842D-C802CD8EBBD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89" name="TextBox 9088">
          <a:extLst>
            <a:ext uri="{FF2B5EF4-FFF2-40B4-BE49-F238E27FC236}">
              <a16:creationId xmlns:a16="http://schemas.microsoft.com/office/drawing/2014/main" id="{9BB8BE8A-270B-4395-ACA2-41AE4472CC4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0" name="TextBox 9089">
          <a:extLst>
            <a:ext uri="{FF2B5EF4-FFF2-40B4-BE49-F238E27FC236}">
              <a16:creationId xmlns:a16="http://schemas.microsoft.com/office/drawing/2014/main" id="{8259E453-FF8B-4EEF-AA2C-09ABE6BEBCA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1" name="TextBox 9090">
          <a:extLst>
            <a:ext uri="{FF2B5EF4-FFF2-40B4-BE49-F238E27FC236}">
              <a16:creationId xmlns:a16="http://schemas.microsoft.com/office/drawing/2014/main" id="{1AE1204D-458A-4F5B-A6FE-97C941798EB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2" name="TextBox 9091">
          <a:extLst>
            <a:ext uri="{FF2B5EF4-FFF2-40B4-BE49-F238E27FC236}">
              <a16:creationId xmlns:a16="http://schemas.microsoft.com/office/drawing/2014/main" id="{C07E0FD3-0581-4DCB-B1DC-AB3349C92C3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3" name="TextBox 9092">
          <a:extLst>
            <a:ext uri="{FF2B5EF4-FFF2-40B4-BE49-F238E27FC236}">
              <a16:creationId xmlns:a16="http://schemas.microsoft.com/office/drawing/2014/main" id="{AAE028B0-03C8-48AC-9862-D89E634DF1A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4" name="TextBox 9093">
          <a:extLst>
            <a:ext uri="{FF2B5EF4-FFF2-40B4-BE49-F238E27FC236}">
              <a16:creationId xmlns:a16="http://schemas.microsoft.com/office/drawing/2014/main" id="{8BA471EF-2427-4C65-992E-2D0826CB4B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5" name="TextBox 9094">
          <a:extLst>
            <a:ext uri="{FF2B5EF4-FFF2-40B4-BE49-F238E27FC236}">
              <a16:creationId xmlns:a16="http://schemas.microsoft.com/office/drawing/2014/main" id="{E0DB9A7F-96A8-42AD-BCB6-7950BB3CCE0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6" name="TextBox 9095">
          <a:extLst>
            <a:ext uri="{FF2B5EF4-FFF2-40B4-BE49-F238E27FC236}">
              <a16:creationId xmlns:a16="http://schemas.microsoft.com/office/drawing/2014/main" id="{504CEC98-B37E-4D15-B118-F08C49E48F5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7" name="TextBox 9096">
          <a:extLst>
            <a:ext uri="{FF2B5EF4-FFF2-40B4-BE49-F238E27FC236}">
              <a16:creationId xmlns:a16="http://schemas.microsoft.com/office/drawing/2014/main" id="{FA524DFE-4651-4617-B387-8177804B74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8" name="TextBox 9097">
          <a:extLst>
            <a:ext uri="{FF2B5EF4-FFF2-40B4-BE49-F238E27FC236}">
              <a16:creationId xmlns:a16="http://schemas.microsoft.com/office/drawing/2014/main" id="{DBAAB70B-1C58-4826-8390-6B8886E9EE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099" name="TextBox 9098">
          <a:extLst>
            <a:ext uri="{FF2B5EF4-FFF2-40B4-BE49-F238E27FC236}">
              <a16:creationId xmlns:a16="http://schemas.microsoft.com/office/drawing/2014/main" id="{7E305D97-F82A-43E9-846A-4F4B69EABD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0" name="TextBox 9099">
          <a:extLst>
            <a:ext uri="{FF2B5EF4-FFF2-40B4-BE49-F238E27FC236}">
              <a16:creationId xmlns:a16="http://schemas.microsoft.com/office/drawing/2014/main" id="{F324F380-44CD-42A5-98A8-CBF9C56F720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1" name="TextBox 9100">
          <a:extLst>
            <a:ext uri="{FF2B5EF4-FFF2-40B4-BE49-F238E27FC236}">
              <a16:creationId xmlns:a16="http://schemas.microsoft.com/office/drawing/2014/main" id="{581F92D5-4C62-4859-87FB-088CCDAAD9D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2" name="TextBox 9101">
          <a:extLst>
            <a:ext uri="{FF2B5EF4-FFF2-40B4-BE49-F238E27FC236}">
              <a16:creationId xmlns:a16="http://schemas.microsoft.com/office/drawing/2014/main" id="{1B4264AC-3DD2-4802-9BDA-C53730FC452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3" name="TextBox 9102">
          <a:extLst>
            <a:ext uri="{FF2B5EF4-FFF2-40B4-BE49-F238E27FC236}">
              <a16:creationId xmlns:a16="http://schemas.microsoft.com/office/drawing/2014/main" id="{04B6719E-8910-4C63-A5D1-306A78F2C58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4" name="TextBox 9103">
          <a:extLst>
            <a:ext uri="{FF2B5EF4-FFF2-40B4-BE49-F238E27FC236}">
              <a16:creationId xmlns:a16="http://schemas.microsoft.com/office/drawing/2014/main" id="{EA162113-B4D9-43C5-95BA-832F09D98CF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5" name="TextBox 9104">
          <a:extLst>
            <a:ext uri="{FF2B5EF4-FFF2-40B4-BE49-F238E27FC236}">
              <a16:creationId xmlns:a16="http://schemas.microsoft.com/office/drawing/2014/main" id="{D2FFB702-2DB5-4A51-8B93-BBE090F0866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6" name="TextBox 9105">
          <a:extLst>
            <a:ext uri="{FF2B5EF4-FFF2-40B4-BE49-F238E27FC236}">
              <a16:creationId xmlns:a16="http://schemas.microsoft.com/office/drawing/2014/main" id="{815FDEF3-1D64-4A8B-BDA6-0DF99D63814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7" name="TextBox 9106">
          <a:extLst>
            <a:ext uri="{FF2B5EF4-FFF2-40B4-BE49-F238E27FC236}">
              <a16:creationId xmlns:a16="http://schemas.microsoft.com/office/drawing/2014/main" id="{F0AA1D47-464C-4803-BFAC-57511FAF028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8" name="TextBox 9107">
          <a:extLst>
            <a:ext uri="{FF2B5EF4-FFF2-40B4-BE49-F238E27FC236}">
              <a16:creationId xmlns:a16="http://schemas.microsoft.com/office/drawing/2014/main" id="{94D4F9BB-FFB1-4373-930F-20B07E5E08D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09" name="TextBox 9108">
          <a:extLst>
            <a:ext uri="{FF2B5EF4-FFF2-40B4-BE49-F238E27FC236}">
              <a16:creationId xmlns:a16="http://schemas.microsoft.com/office/drawing/2014/main" id="{37503584-92E4-4EE3-93AF-87438BBAC9D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0" name="TextBox 9109">
          <a:extLst>
            <a:ext uri="{FF2B5EF4-FFF2-40B4-BE49-F238E27FC236}">
              <a16:creationId xmlns:a16="http://schemas.microsoft.com/office/drawing/2014/main" id="{2DA1EB30-C421-4A76-8236-FF1943CD0A1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1" name="TextBox 9110">
          <a:extLst>
            <a:ext uri="{FF2B5EF4-FFF2-40B4-BE49-F238E27FC236}">
              <a16:creationId xmlns:a16="http://schemas.microsoft.com/office/drawing/2014/main" id="{4238703D-7879-4BFD-855C-0BCB8893DC6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2" name="TextBox 9111">
          <a:extLst>
            <a:ext uri="{FF2B5EF4-FFF2-40B4-BE49-F238E27FC236}">
              <a16:creationId xmlns:a16="http://schemas.microsoft.com/office/drawing/2014/main" id="{2CCA6ACE-26E7-4893-BA7C-4818B6397B6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3" name="TextBox 9112">
          <a:extLst>
            <a:ext uri="{FF2B5EF4-FFF2-40B4-BE49-F238E27FC236}">
              <a16:creationId xmlns:a16="http://schemas.microsoft.com/office/drawing/2014/main" id="{6AC3EBD6-4DF9-4603-A405-CCD9BB151F4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4" name="TextBox 9113">
          <a:extLst>
            <a:ext uri="{FF2B5EF4-FFF2-40B4-BE49-F238E27FC236}">
              <a16:creationId xmlns:a16="http://schemas.microsoft.com/office/drawing/2014/main" id="{EC252C15-1AAF-4D58-A211-F46F46D46BB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5" name="TextBox 9114">
          <a:extLst>
            <a:ext uri="{FF2B5EF4-FFF2-40B4-BE49-F238E27FC236}">
              <a16:creationId xmlns:a16="http://schemas.microsoft.com/office/drawing/2014/main" id="{2DA0F8A3-0A0E-4A21-89D7-6549FC5B0E5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6" name="TextBox 9115">
          <a:extLst>
            <a:ext uri="{FF2B5EF4-FFF2-40B4-BE49-F238E27FC236}">
              <a16:creationId xmlns:a16="http://schemas.microsoft.com/office/drawing/2014/main" id="{3D07506B-D9A9-4F22-829C-9799AC7B661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7" name="TextBox 9116">
          <a:extLst>
            <a:ext uri="{FF2B5EF4-FFF2-40B4-BE49-F238E27FC236}">
              <a16:creationId xmlns:a16="http://schemas.microsoft.com/office/drawing/2014/main" id="{7964E971-32B3-4F2D-B581-C66B631F478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8" name="TextBox 9117">
          <a:extLst>
            <a:ext uri="{FF2B5EF4-FFF2-40B4-BE49-F238E27FC236}">
              <a16:creationId xmlns:a16="http://schemas.microsoft.com/office/drawing/2014/main" id="{BE060432-EA49-4771-9F0A-D55DE1A8F86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19" name="TextBox 9118">
          <a:extLst>
            <a:ext uri="{FF2B5EF4-FFF2-40B4-BE49-F238E27FC236}">
              <a16:creationId xmlns:a16="http://schemas.microsoft.com/office/drawing/2014/main" id="{83B435A4-FEF5-4069-9779-E22A4860BD9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0" name="TextBox 9119">
          <a:extLst>
            <a:ext uri="{FF2B5EF4-FFF2-40B4-BE49-F238E27FC236}">
              <a16:creationId xmlns:a16="http://schemas.microsoft.com/office/drawing/2014/main" id="{F1A7854C-86F0-4155-8B3F-55EF174D8E8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1" name="TextBox 9120">
          <a:extLst>
            <a:ext uri="{FF2B5EF4-FFF2-40B4-BE49-F238E27FC236}">
              <a16:creationId xmlns:a16="http://schemas.microsoft.com/office/drawing/2014/main" id="{8A305399-DD24-4962-815F-F705D63743C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2" name="TextBox 9121">
          <a:extLst>
            <a:ext uri="{FF2B5EF4-FFF2-40B4-BE49-F238E27FC236}">
              <a16:creationId xmlns:a16="http://schemas.microsoft.com/office/drawing/2014/main" id="{C0667625-A10E-4C91-ABF1-FAF589BCE48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3" name="TextBox 9122">
          <a:extLst>
            <a:ext uri="{FF2B5EF4-FFF2-40B4-BE49-F238E27FC236}">
              <a16:creationId xmlns:a16="http://schemas.microsoft.com/office/drawing/2014/main" id="{0FBA49F4-62AA-4F27-BDFB-FAB33601FFC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4" name="TextBox 9123">
          <a:extLst>
            <a:ext uri="{FF2B5EF4-FFF2-40B4-BE49-F238E27FC236}">
              <a16:creationId xmlns:a16="http://schemas.microsoft.com/office/drawing/2014/main" id="{EDFB9BCE-E790-4EEF-B3CE-C6936B29FD5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5" name="TextBox 9124">
          <a:extLst>
            <a:ext uri="{FF2B5EF4-FFF2-40B4-BE49-F238E27FC236}">
              <a16:creationId xmlns:a16="http://schemas.microsoft.com/office/drawing/2014/main" id="{E321B315-679C-4D1E-9523-7894575F66B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6" name="TextBox 9125">
          <a:extLst>
            <a:ext uri="{FF2B5EF4-FFF2-40B4-BE49-F238E27FC236}">
              <a16:creationId xmlns:a16="http://schemas.microsoft.com/office/drawing/2014/main" id="{AF1AA41F-6D4C-4873-8654-79837BFE671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7" name="TextBox 9126">
          <a:extLst>
            <a:ext uri="{FF2B5EF4-FFF2-40B4-BE49-F238E27FC236}">
              <a16:creationId xmlns:a16="http://schemas.microsoft.com/office/drawing/2014/main" id="{4B21EEE3-8E78-4F2D-BB05-AD2AD1B6788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8" name="TextBox 9127">
          <a:extLst>
            <a:ext uri="{FF2B5EF4-FFF2-40B4-BE49-F238E27FC236}">
              <a16:creationId xmlns:a16="http://schemas.microsoft.com/office/drawing/2014/main" id="{A280C033-91AD-4C86-84DF-C08B8377A03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29" name="TextBox 9128">
          <a:extLst>
            <a:ext uri="{FF2B5EF4-FFF2-40B4-BE49-F238E27FC236}">
              <a16:creationId xmlns:a16="http://schemas.microsoft.com/office/drawing/2014/main" id="{726E094F-5669-4BB8-8C9F-DEAAA314BB2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0" name="TextBox 9129">
          <a:extLst>
            <a:ext uri="{FF2B5EF4-FFF2-40B4-BE49-F238E27FC236}">
              <a16:creationId xmlns:a16="http://schemas.microsoft.com/office/drawing/2014/main" id="{8B48F2CB-C4FC-4A5E-AA35-BE1928295C9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1" name="TextBox 9130">
          <a:extLst>
            <a:ext uri="{FF2B5EF4-FFF2-40B4-BE49-F238E27FC236}">
              <a16:creationId xmlns:a16="http://schemas.microsoft.com/office/drawing/2014/main" id="{C119C7A4-FD56-4F7E-AC98-226DE0D7D19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2" name="TextBox 9131">
          <a:extLst>
            <a:ext uri="{FF2B5EF4-FFF2-40B4-BE49-F238E27FC236}">
              <a16:creationId xmlns:a16="http://schemas.microsoft.com/office/drawing/2014/main" id="{672B716D-FDB3-41E9-AD75-A539C68E005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3" name="TextBox 9132">
          <a:extLst>
            <a:ext uri="{FF2B5EF4-FFF2-40B4-BE49-F238E27FC236}">
              <a16:creationId xmlns:a16="http://schemas.microsoft.com/office/drawing/2014/main" id="{CA6BFDD7-B0DA-4E78-97DA-E8E2965C51A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4" name="TextBox 9133">
          <a:extLst>
            <a:ext uri="{FF2B5EF4-FFF2-40B4-BE49-F238E27FC236}">
              <a16:creationId xmlns:a16="http://schemas.microsoft.com/office/drawing/2014/main" id="{0BCE1047-FA78-4E0F-97CA-DD409B36898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5" name="TextBox 9134">
          <a:extLst>
            <a:ext uri="{FF2B5EF4-FFF2-40B4-BE49-F238E27FC236}">
              <a16:creationId xmlns:a16="http://schemas.microsoft.com/office/drawing/2014/main" id="{6002186D-851A-45FB-A7D0-24434B1AC91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6" name="TextBox 9135">
          <a:extLst>
            <a:ext uri="{FF2B5EF4-FFF2-40B4-BE49-F238E27FC236}">
              <a16:creationId xmlns:a16="http://schemas.microsoft.com/office/drawing/2014/main" id="{6566EA0B-22B5-4746-BC45-8C5E3E49638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7" name="TextBox 9136">
          <a:extLst>
            <a:ext uri="{FF2B5EF4-FFF2-40B4-BE49-F238E27FC236}">
              <a16:creationId xmlns:a16="http://schemas.microsoft.com/office/drawing/2014/main" id="{F21FE7D3-8D2B-4E53-82DE-6F22918D9B7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8" name="TextBox 9137">
          <a:extLst>
            <a:ext uri="{FF2B5EF4-FFF2-40B4-BE49-F238E27FC236}">
              <a16:creationId xmlns:a16="http://schemas.microsoft.com/office/drawing/2014/main" id="{536A4D2E-20C8-420C-B949-BD709C2C7C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39" name="TextBox 9138">
          <a:extLst>
            <a:ext uri="{FF2B5EF4-FFF2-40B4-BE49-F238E27FC236}">
              <a16:creationId xmlns:a16="http://schemas.microsoft.com/office/drawing/2014/main" id="{6F2EB767-8D9F-4D26-B1EB-53733BEEC3A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0" name="TextBox 9139">
          <a:extLst>
            <a:ext uri="{FF2B5EF4-FFF2-40B4-BE49-F238E27FC236}">
              <a16:creationId xmlns:a16="http://schemas.microsoft.com/office/drawing/2014/main" id="{271A4C60-833A-42E7-9980-ED21D71D660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1" name="TextBox 9140">
          <a:extLst>
            <a:ext uri="{FF2B5EF4-FFF2-40B4-BE49-F238E27FC236}">
              <a16:creationId xmlns:a16="http://schemas.microsoft.com/office/drawing/2014/main" id="{48DCA3A8-FBAF-477D-8226-B9F6B552123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2" name="TextBox 9141">
          <a:extLst>
            <a:ext uri="{FF2B5EF4-FFF2-40B4-BE49-F238E27FC236}">
              <a16:creationId xmlns:a16="http://schemas.microsoft.com/office/drawing/2014/main" id="{04712DD3-7F8E-4A23-B38C-60AE12AB1AC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3" name="TextBox 9142">
          <a:extLst>
            <a:ext uri="{FF2B5EF4-FFF2-40B4-BE49-F238E27FC236}">
              <a16:creationId xmlns:a16="http://schemas.microsoft.com/office/drawing/2014/main" id="{872BB9AB-D3B0-4275-A4E9-4FE512656A1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4" name="TextBox 9143">
          <a:extLst>
            <a:ext uri="{FF2B5EF4-FFF2-40B4-BE49-F238E27FC236}">
              <a16:creationId xmlns:a16="http://schemas.microsoft.com/office/drawing/2014/main" id="{5941A059-1FC1-4D66-AD9C-DAA1A4E7FE6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5" name="TextBox 9144">
          <a:extLst>
            <a:ext uri="{FF2B5EF4-FFF2-40B4-BE49-F238E27FC236}">
              <a16:creationId xmlns:a16="http://schemas.microsoft.com/office/drawing/2014/main" id="{24CB174B-CE97-4265-BA6B-6377F637079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6" name="TextBox 9145">
          <a:extLst>
            <a:ext uri="{FF2B5EF4-FFF2-40B4-BE49-F238E27FC236}">
              <a16:creationId xmlns:a16="http://schemas.microsoft.com/office/drawing/2014/main" id="{29E5270B-93CB-46B8-BBEE-216F60ABB54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7" name="TextBox 9146">
          <a:extLst>
            <a:ext uri="{FF2B5EF4-FFF2-40B4-BE49-F238E27FC236}">
              <a16:creationId xmlns:a16="http://schemas.microsoft.com/office/drawing/2014/main" id="{16FFCB89-F32E-4471-98F1-C656D70106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8" name="TextBox 9147">
          <a:extLst>
            <a:ext uri="{FF2B5EF4-FFF2-40B4-BE49-F238E27FC236}">
              <a16:creationId xmlns:a16="http://schemas.microsoft.com/office/drawing/2014/main" id="{F6DE53D3-4422-4A62-ADFD-4FF8A745630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49" name="TextBox 9148">
          <a:extLst>
            <a:ext uri="{FF2B5EF4-FFF2-40B4-BE49-F238E27FC236}">
              <a16:creationId xmlns:a16="http://schemas.microsoft.com/office/drawing/2014/main" id="{0F3AB7FE-5565-4ADD-A17D-DDAEAF3F204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0" name="TextBox 9149">
          <a:extLst>
            <a:ext uri="{FF2B5EF4-FFF2-40B4-BE49-F238E27FC236}">
              <a16:creationId xmlns:a16="http://schemas.microsoft.com/office/drawing/2014/main" id="{EBFDA3D9-170A-47C7-A7B2-68B823E04EF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1" name="TextBox 9150">
          <a:extLst>
            <a:ext uri="{FF2B5EF4-FFF2-40B4-BE49-F238E27FC236}">
              <a16:creationId xmlns:a16="http://schemas.microsoft.com/office/drawing/2014/main" id="{15176401-1AAE-4ACF-BB0E-0D96E3AF473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2" name="TextBox 9151">
          <a:extLst>
            <a:ext uri="{FF2B5EF4-FFF2-40B4-BE49-F238E27FC236}">
              <a16:creationId xmlns:a16="http://schemas.microsoft.com/office/drawing/2014/main" id="{9DEBBE16-617F-4932-853E-D3F833635A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3" name="TextBox 9152">
          <a:extLst>
            <a:ext uri="{FF2B5EF4-FFF2-40B4-BE49-F238E27FC236}">
              <a16:creationId xmlns:a16="http://schemas.microsoft.com/office/drawing/2014/main" id="{5B235326-2CBA-40E6-A711-568FFA8CD38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4" name="TextBox 9153">
          <a:extLst>
            <a:ext uri="{FF2B5EF4-FFF2-40B4-BE49-F238E27FC236}">
              <a16:creationId xmlns:a16="http://schemas.microsoft.com/office/drawing/2014/main" id="{C2E0F590-4C56-4A7A-8E1A-AD76D8C43B1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5" name="TextBox 9154">
          <a:extLst>
            <a:ext uri="{FF2B5EF4-FFF2-40B4-BE49-F238E27FC236}">
              <a16:creationId xmlns:a16="http://schemas.microsoft.com/office/drawing/2014/main" id="{B44E95C2-A093-495A-A1DD-955F33768D0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6" name="TextBox 9155">
          <a:extLst>
            <a:ext uri="{FF2B5EF4-FFF2-40B4-BE49-F238E27FC236}">
              <a16:creationId xmlns:a16="http://schemas.microsoft.com/office/drawing/2014/main" id="{B967C644-D5DE-43BE-B0A4-EB9B003B9CB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7" name="TextBox 9156">
          <a:extLst>
            <a:ext uri="{FF2B5EF4-FFF2-40B4-BE49-F238E27FC236}">
              <a16:creationId xmlns:a16="http://schemas.microsoft.com/office/drawing/2014/main" id="{46C1C3EB-6BF4-4B46-B0CA-5269F9DF3CE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8" name="TextBox 9157">
          <a:extLst>
            <a:ext uri="{FF2B5EF4-FFF2-40B4-BE49-F238E27FC236}">
              <a16:creationId xmlns:a16="http://schemas.microsoft.com/office/drawing/2014/main" id="{86F58F11-6F6A-4D66-99C0-B18EE02F5E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59" name="TextBox 9158">
          <a:extLst>
            <a:ext uri="{FF2B5EF4-FFF2-40B4-BE49-F238E27FC236}">
              <a16:creationId xmlns:a16="http://schemas.microsoft.com/office/drawing/2014/main" id="{00922F14-37A4-4DB1-AC4F-04F1F54BAC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0" name="TextBox 9159">
          <a:extLst>
            <a:ext uri="{FF2B5EF4-FFF2-40B4-BE49-F238E27FC236}">
              <a16:creationId xmlns:a16="http://schemas.microsoft.com/office/drawing/2014/main" id="{D1E8DE67-667F-44AA-9983-31CFCD7128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1" name="TextBox 9160">
          <a:extLst>
            <a:ext uri="{FF2B5EF4-FFF2-40B4-BE49-F238E27FC236}">
              <a16:creationId xmlns:a16="http://schemas.microsoft.com/office/drawing/2014/main" id="{46344642-8AED-4008-8F11-9DA30423B8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2" name="TextBox 9161">
          <a:extLst>
            <a:ext uri="{FF2B5EF4-FFF2-40B4-BE49-F238E27FC236}">
              <a16:creationId xmlns:a16="http://schemas.microsoft.com/office/drawing/2014/main" id="{0C2F9BDA-0BC1-4C62-9007-E6CA17B4ABB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3" name="TextBox 9162">
          <a:extLst>
            <a:ext uri="{FF2B5EF4-FFF2-40B4-BE49-F238E27FC236}">
              <a16:creationId xmlns:a16="http://schemas.microsoft.com/office/drawing/2014/main" id="{E2E922D3-6332-4D83-86C1-892A6DC27C6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4" name="TextBox 9163">
          <a:extLst>
            <a:ext uri="{FF2B5EF4-FFF2-40B4-BE49-F238E27FC236}">
              <a16:creationId xmlns:a16="http://schemas.microsoft.com/office/drawing/2014/main" id="{A97BF3BB-DACE-48BA-AC4E-957A6130925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5" name="TextBox 9164">
          <a:extLst>
            <a:ext uri="{FF2B5EF4-FFF2-40B4-BE49-F238E27FC236}">
              <a16:creationId xmlns:a16="http://schemas.microsoft.com/office/drawing/2014/main" id="{97768849-B933-490D-85CF-77F9BE19262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6" name="TextBox 9165">
          <a:extLst>
            <a:ext uri="{FF2B5EF4-FFF2-40B4-BE49-F238E27FC236}">
              <a16:creationId xmlns:a16="http://schemas.microsoft.com/office/drawing/2014/main" id="{097CE747-66CA-4D53-9D92-7293D44195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7" name="TextBox 9166">
          <a:extLst>
            <a:ext uri="{FF2B5EF4-FFF2-40B4-BE49-F238E27FC236}">
              <a16:creationId xmlns:a16="http://schemas.microsoft.com/office/drawing/2014/main" id="{01059D3D-3555-4059-9E42-239A864005B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8" name="TextBox 9167">
          <a:extLst>
            <a:ext uri="{FF2B5EF4-FFF2-40B4-BE49-F238E27FC236}">
              <a16:creationId xmlns:a16="http://schemas.microsoft.com/office/drawing/2014/main" id="{36DC3D9C-5FD5-48B0-98E5-62BE0961BFB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69" name="TextBox 9168">
          <a:extLst>
            <a:ext uri="{FF2B5EF4-FFF2-40B4-BE49-F238E27FC236}">
              <a16:creationId xmlns:a16="http://schemas.microsoft.com/office/drawing/2014/main" id="{EAB266FB-67B4-44ED-8D0A-BC41A8F5005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0" name="TextBox 9169">
          <a:extLst>
            <a:ext uri="{FF2B5EF4-FFF2-40B4-BE49-F238E27FC236}">
              <a16:creationId xmlns:a16="http://schemas.microsoft.com/office/drawing/2014/main" id="{AB3D278D-5B75-42F4-BDCC-CFBB7B12217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1" name="TextBox 9170">
          <a:extLst>
            <a:ext uri="{FF2B5EF4-FFF2-40B4-BE49-F238E27FC236}">
              <a16:creationId xmlns:a16="http://schemas.microsoft.com/office/drawing/2014/main" id="{F77C2BAB-895E-4378-BAE8-A88EE572D19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2" name="TextBox 9171">
          <a:extLst>
            <a:ext uri="{FF2B5EF4-FFF2-40B4-BE49-F238E27FC236}">
              <a16:creationId xmlns:a16="http://schemas.microsoft.com/office/drawing/2014/main" id="{50C6F752-C338-46D8-BBDE-36610779CB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3" name="TextBox 9172">
          <a:extLst>
            <a:ext uri="{FF2B5EF4-FFF2-40B4-BE49-F238E27FC236}">
              <a16:creationId xmlns:a16="http://schemas.microsoft.com/office/drawing/2014/main" id="{DF08C3BA-F622-471A-B4B0-4B34FAAA9A2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4" name="TextBox 9173">
          <a:extLst>
            <a:ext uri="{FF2B5EF4-FFF2-40B4-BE49-F238E27FC236}">
              <a16:creationId xmlns:a16="http://schemas.microsoft.com/office/drawing/2014/main" id="{6F60E799-AA8A-41CA-B020-478A585EC53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5" name="TextBox 9174">
          <a:extLst>
            <a:ext uri="{FF2B5EF4-FFF2-40B4-BE49-F238E27FC236}">
              <a16:creationId xmlns:a16="http://schemas.microsoft.com/office/drawing/2014/main" id="{FA7D4B50-70D4-401C-820D-9649FF97109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6" name="TextBox 9175">
          <a:extLst>
            <a:ext uri="{FF2B5EF4-FFF2-40B4-BE49-F238E27FC236}">
              <a16:creationId xmlns:a16="http://schemas.microsoft.com/office/drawing/2014/main" id="{44DAE2DE-B3F8-4E27-A43D-50019D5958C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7" name="TextBox 9176">
          <a:extLst>
            <a:ext uri="{FF2B5EF4-FFF2-40B4-BE49-F238E27FC236}">
              <a16:creationId xmlns:a16="http://schemas.microsoft.com/office/drawing/2014/main" id="{BD047C38-D605-4AD4-885F-18B2E68431F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8" name="TextBox 9177">
          <a:extLst>
            <a:ext uri="{FF2B5EF4-FFF2-40B4-BE49-F238E27FC236}">
              <a16:creationId xmlns:a16="http://schemas.microsoft.com/office/drawing/2014/main" id="{851903F9-8933-48F3-B0BB-4DA01CFF97F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79" name="TextBox 9178">
          <a:extLst>
            <a:ext uri="{FF2B5EF4-FFF2-40B4-BE49-F238E27FC236}">
              <a16:creationId xmlns:a16="http://schemas.microsoft.com/office/drawing/2014/main" id="{7600BFD5-D12E-40C9-BF46-183FE58944B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0" name="TextBox 9179">
          <a:extLst>
            <a:ext uri="{FF2B5EF4-FFF2-40B4-BE49-F238E27FC236}">
              <a16:creationId xmlns:a16="http://schemas.microsoft.com/office/drawing/2014/main" id="{E8AD656B-869C-4A67-A993-09CC4B84588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1" name="TextBox 9180">
          <a:extLst>
            <a:ext uri="{FF2B5EF4-FFF2-40B4-BE49-F238E27FC236}">
              <a16:creationId xmlns:a16="http://schemas.microsoft.com/office/drawing/2014/main" id="{6F86327A-EDD1-4F78-9051-763BC0E409C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2" name="TextBox 9181">
          <a:extLst>
            <a:ext uri="{FF2B5EF4-FFF2-40B4-BE49-F238E27FC236}">
              <a16:creationId xmlns:a16="http://schemas.microsoft.com/office/drawing/2014/main" id="{67C1599B-7783-49F7-9123-8BAD0F5F877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3" name="TextBox 9182">
          <a:extLst>
            <a:ext uri="{FF2B5EF4-FFF2-40B4-BE49-F238E27FC236}">
              <a16:creationId xmlns:a16="http://schemas.microsoft.com/office/drawing/2014/main" id="{CCCF8BC9-2CE8-4DD5-AA34-10C0F4FD2FE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4" name="TextBox 9183">
          <a:extLst>
            <a:ext uri="{FF2B5EF4-FFF2-40B4-BE49-F238E27FC236}">
              <a16:creationId xmlns:a16="http://schemas.microsoft.com/office/drawing/2014/main" id="{93D8D61E-F362-4F2B-9359-C38E9A3A584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5" name="TextBox 9184">
          <a:extLst>
            <a:ext uri="{FF2B5EF4-FFF2-40B4-BE49-F238E27FC236}">
              <a16:creationId xmlns:a16="http://schemas.microsoft.com/office/drawing/2014/main" id="{3FAED599-82EB-4794-AF00-012338440F6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6" name="TextBox 9185">
          <a:extLst>
            <a:ext uri="{FF2B5EF4-FFF2-40B4-BE49-F238E27FC236}">
              <a16:creationId xmlns:a16="http://schemas.microsoft.com/office/drawing/2014/main" id="{20BAAF55-56B0-4126-8733-AD46E1AC87E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7" name="TextBox 9186">
          <a:extLst>
            <a:ext uri="{FF2B5EF4-FFF2-40B4-BE49-F238E27FC236}">
              <a16:creationId xmlns:a16="http://schemas.microsoft.com/office/drawing/2014/main" id="{5766967D-08F4-4819-864E-D5E3910F0D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8" name="TextBox 9187">
          <a:extLst>
            <a:ext uri="{FF2B5EF4-FFF2-40B4-BE49-F238E27FC236}">
              <a16:creationId xmlns:a16="http://schemas.microsoft.com/office/drawing/2014/main" id="{194A5CF7-ADDD-4AC0-BE1E-E17ABA28C41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89" name="TextBox 9188">
          <a:extLst>
            <a:ext uri="{FF2B5EF4-FFF2-40B4-BE49-F238E27FC236}">
              <a16:creationId xmlns:a16="http://schemas.microsoft.com/office/drawing/2014/main" id="{8418017F-F499-46FA-A28C-23CD9318513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0" name="TextBox 9189">
          <a:extLst>
            <a:ext uri="{FF2B5EF4-FFF2-40B4-BE49-F238E27FC236}">
              <a16:creationId xmlns:a16="http://schemas.microsoft.com/office/drawing/2014/main" id="{C52E9156-D3B8-4EA3-8ED6-1E80B0329B1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1" name="TextBox 9190">
          <a:extLst>
            <a:ext uri="{FF2B5EF4-FFF2-40B4-BE49-F238E27FC236}">
              <a16:creationId xmlns:a16="http://schemas.microsoft.com/office/drawing/2014/main" id="{7634A9E9-DFB6-49D0-BAD0-F066EE072B7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2" name="TextBox 9191">
          <a:extLst>
            <a:ext uri="{FF2B5EF4-FFF2-40B4-BE49-F238E27FC236}">
              <a16:creationId xmlns:a16="http://schemas.microsoft.com/office/drawing/2014/main" id="{C1CCC010-E555-4C55-B5D7-C3A8351DBEE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3" name="TextBox 9192">
          <a:extLst>
            <a:ext uri="{FF2B5EF4-FFF2-40B4-BE49-F238E27FC236}">
              <a16:creationId xmlns:a16="http://schemas.microsoft.com/office/drawing/2014/main" id="{261601DD-2B41-4669-89DF-6BC7BB8D168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4" name="TextBox 9193">
          <a:extLst>
            <a:ext uri="{FF2B5EF4-FFF2-40B4-BE49-F238E27FC236}">
              <a16:creationId xmlns:a16="http://schemas.microsoft.com/office/drawing/2014/main" id="{CA3529C0-31B6-40ED-A782-B7D7E7EBA38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5" name="TextBox 9194">
          <a:extLst>
            <a:ext uri="{FF2B5EF4-FFF2-40B4-BE49-F238E27FC236}">
              <a16:creationId xmlns:a16="http://schemas.microsoft.com/office/drawing/2014/main" id="{A5609DEF-7911-49F7-9369-E034752BCDE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6" name="TextBox 9195">
          <a:extLst>
            <a:ext uri="{FF2B5EF4-FFF2-40B4-BE49-F238E27FC236}">
              <a16:creationId xmlns:a16="http://schemas.microsoft.com/office/drawing/2014/main" id="{5DFAA00F-7BBE-48B0-B835-B4F243CB563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7" name="TextBox 9196">
          <a:extLst>
            <a:ext uri="{FF2B5EF4-FFF2-40B4-BE49-F238E27FC236}">
              <a16:creationId xmlns:a16="http://schemas.microsoft.com/office/drawing/2014/main" id="{039E4EF6-2FEB-461F-9798-3B5BC68D3B9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8" name="TextBox 9197">
          <a:extLst>
            <a:ext uri="{FF2B5EF4-FFF2-40B4-BE49-F238E27FC236}">
              <a16:creationId xmlns:a16="http://schemas.microsoft.com/office/drawing/2014/main" id="{B5D2B378-C82A-4C2C-8E92-8713F9BEED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199" name="TextBox 9198">
          <a:extLst>
            <a:ext uri="{FF2B5EF4-FFF2-40B4-BE49-F238E27FC236}">
              <a16:creationId xmlns:a16="http://schemas.microsoft.com/office/drawing/2014/main" id="{F310BD5C-060A-42B6-A4B4-17F5E3D617B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0" name="TextBox 9199">
          <a:extLst>
            <a:ext uri="{FF2B5EF4-FFF2-40B4-BE49-F238E27FC236}">
              <a16:creationId xmlns:a16="http://schemas.microsoft.com/office/drawing/2014/main" id="{0DD11455-8879-48D2-89A8-AAA887C383D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1" name="TextBox 9200">
          <a:extLst>
            <a:ext uri="{FF2B5EF4-FFF2-40B4-BE49-F238E27FC236}">
              <a16:creationId xmlns:a16="http://schemas.microsoft.com/office/drawing/2014/main" id="{D41F2429-775F-4372-8320-B7451151B6D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2" name="TextBox 9201">
          <a:extLst>
            <a:ext uri="{FF2B5EF4-FFF2-40B4-BE49-F238E27FC236}">
              <a16:creationId xmlns:a16="http://schemas.microsoft.com/office/drawing/2014/main" id="{65C2B039-98B7-4F48-A30D-24F51A9F79E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3" name="TextBox 9202">
          <a:extLst>
            <a:ext uri="{FF2B5EF4-FFF2-40B4-BE49-F238E27FC236}">
              <a16:creationId xmlns:a16="http://schemas.microsoft.com/office/drawing/2014/main" id="{22248D5C-168D-4F8C-8B02-835BEC3F3F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4" name="TextBox 9203">
          <a:extLst>
            <a:ext uri="{FF2B5EF4-FFF2-40B4-BE49-F238E27FC236}">
              <a16:creationId xmlns:a16="http://schemas.microsoft.com/office/drawing/2014/main" id="{016B3AA2-2F28-409C-B8EB-42B0CD38D47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5" name="TextBox 9204">
          <a:extLst>
            <a:ext uri="{FF2B5EF4-FFF2-40B4-BE49-F238E27FC236}">
              <a16:creationId xmlns:a16="http://schemas.microsoft.com/office/drawing/2014/main" id="{B141064A-65F0-49C1-8074-90E1E118E9C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6" name="TextBox 9205">
          <a:extLst>
            <a:ext uri="{FF2B5EF4-FFF2-40B4-BE49-F238E27FC236}">
              <a16:creationId xmlns:a16="http://schemas.microsoft.com/office/drawing/2014/main" id="{30411BE6-82C8-4F03-ABC6-759DA5D56FA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7" name="TextBox 9206">
          <a:extLst>
            <a:ext uri="{FF2B5EF4-FFF2-40B4-BE49-F238E27FC236}">
              <a16:creationId xmlns:a16="http://schemas.microsoft.com/office/drawing/2014/main" id="{220050A5-7E7D-4478-B936-712B5CEF15E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8" name="TextBox 9207">
          <a:extLst>
            <a:ext uri="{FF2B5EF4-FFF2-40B4-BE49-F238E27FC236}">
              <a16:creationId xmlns:a16="http://schemas.microsoft.com/office/drawing/2014/main" id="{E2E61CBB-0003-447B-B389-43BF98A5B96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09" name="TextBox 9208">
          <a:extLst>
            <a:ext uri="{FF2B5EF4-FFF2-40B4-BE49-F238E27FC236}">
              <a16:creationId xmlns:a16="http://schemas.microsoft.com/office/drawing/2014/main" id="{6854B826-325C-484A-92E6-8345BEB2FC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0" name="TextBox 9209">
          <a:extLst>
            <a:ext uri="{FF2B5EF4-FFF2-40B4-BE49-F238E27FC236}">
              <a16:creationId xmlns:a16="http://schemas.microsoft.com/office/drawing/2014/main" id="{B49EC966-13CC-4C99-9DFE-5187ECE09A8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1" name="TextBox 9210">
          <a:extLst>
            <a:ext uri="{FF2B5EF4-FFF2-40B4-BE49-F238E27FC236}">
              <a16:creationId xmlns:a16="http://schemas.microsoft.com/office/drawing/2014/main" id="{2EAE7434-B267-490A-ACDF-63907A3EEF4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2" name="TextBox 9211">
          <a:extLst>
            <a:ext uri="{FF2B5EF4-FFF2-40B4-BE49-F238E27FC236}">
              <a16:creationId xmlns:a16="http://schemas.microsoft.com/office/drawing/2014/main" id="{F68911C7-E72A-4471-BE97-144E4984D73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3" name="TextBox 9212">
          <a:extLst>
            <a:ext uri="{FF2B5EF4-FFF2-40B4-BE49-F238E27FC236}">
              <a16:creationId xmlns:a16="http://schemas.microsoft.com/office/drawing/2014/main" id="{4BDD7F8D-92AA-4554-B252-81AEF25A408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4" name="TextBox 9213">
          <a:extLst>
            <a:ext uri="{FF2B5EF4-FFF2-40B4-BE49-F238E27FC236}">
              <a16:creationId xmlns:a16="http://schemas.microsoft.com/office/drawing/2014/main" id="{7B6175EE-66A2-4C1F-8DFB-6FA4D224C5D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5" name="TextBox 9214">
          <a:extLst>
            <a:ext uri="{FF2B5EF4-FFF2-40B4-BE49-F238E27FC236}">
              <a16:creationId xmlns:a16="http://schemas.microsoft.com/office/drawing/2014/main" id="{38F3E26F-508E-4C18-8C43-2FF49C0EAF8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6" name="TextBox 9215">
          <a:extLst>
            <a:ext uri="{FF2B5EF4-FFF2-40B4-BE49-F238E27FC236}">
              <a16:creationId xmlns:a16="http://schemas.microsoft.com/office/drawing/2014/main" id="{2C28458C-DD69-4AE5-86E8-63F47298F42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7" name="TextBox 9216">
          <a:extLst>
            <a:ext uri="{FF2B5EF4-FFF2-40B4-BE49-F238E27FC236}">
              <a16:creationId xmlns:a16="http://schemas.microsoft.com/office/drawing/2014/main" id="{074357A4-1D1B-41C3-B6EE-7265534FC04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8" name="TextBox 9217">
          <a:extLst>
            <a:ext uri="{FF2B5EF4-FFF2-40B4-BE49-F238E27FC236}">
              <a16:creationId xmlns:a16="http://schemas.microsoft.com/office/drawing/2014/main" id="{30573C2E-EAD3-4F15-9EFA-1DE6B45862F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19" name="TextBox 9218">
          <a:extLst>
            <a:ext uri="{FF2B5EF4-FFF2-40B4-BE49-F238E27FC236}">
              <a16:creationId xmlns:a16="http://schemas.microsoft.com/office/drawing/2014/main" id="{F7549555-53E2-477F-9400-9E66C8983A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0" name="TextBox 9219">
          <a:extLst>
            <a:ext uri="{FF2B5EF4-FFF2-40B4-BE49-F238E27FC236}">
              <a16:creationId xmlns:a16="http://schemas.microsoft.com/office/drawing/2014/main" id="{8D627E48-B342-4704-A32A-107AD345C6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1" name="TextBox 9220">
          <a:extLst>
            <a:ext uri="{FF2B5EF4-FFF2-40B4-BE49-F238E27FC236}">
              <a16:creationId xmlns:a16="http://schemas.microsoft.com/office/drawing/2014/main" id="{2D4AEC4E-8B8C-43BC-88F7-DB84DB18EEA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2" name="TextBox 9221">
          <a:extLst>
            <a:ext uri="{FF2B5EF4-FFF2-40B4-BE49-F238E27FC236}">
              <a16:creationId xmlns:a16="http://schemas.microsoft.com/office/drawing/2014/main" id="{6A5432E5-1A6A-4156-8930-60D4D6FB720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3" name="TextBox 9222">
          <a:extLst>
            <a:ext uri="{FF2B5EF4-FFF2-40B4-BE49-F238E27FC236}">
              <a16:creationId xmlns:a16="http://schemas.microsoft.com/office/drawing/2014/main" id="{E682EE0B-EF6F-4404-B99B-5A768ABE82A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4" name="TextBox 9223">
          <a:extLst>
            <a:ext uri="{FF2B5EF4-FFF2-40B4-BE49-F238E27FC236}">
              <a16:creationId xmlns:a16="http://schemas.microsoft.com/office/drawing/2014/main" id="{20781AD5-5D75-46F8-9C35-138BEE47737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5" name="TextBox 9224">
          <a:extLst>
            <a:ext uri="{FF2B5EF4-FFF2-40B4-BE49-F238E27FC236}">
              <a16:creationId xmlns:a16="http://schemas.microsoft.com/office/drawing/2014/main" id="{EAF00042-D883-44DB-BE08-806C543FDA6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6" name="TextBox 9225">
          <a:extLst>
            <a:ext uri="{FF2B5EF4-FFF2-40B4-BE49-F238E27FC236}">
              <a16:creationId xmlns:a16="http://schemas.microsoft.com/office/drawing/2014/main" id="{1807C452-E4D6-4EDD-B187-7161ACC1AC0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7" name="TextBox 9226">
          <a:extLst>
            <a:ext uri="{FF2B5EF4-FFF2-40B4-BE49-F238E27FC236}">
              <a16:creationId xmlns:a16="http://schemas.microsoft.com/office/drawing/2014/main" id="{019687EA-68D1-427B-927D-00F36F6277E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8" name="TextBox 9227">
          <a:extLst>
            <a:ext uri="{FF2B5EF4-FFF2-40B4-BE49-F238E27FC236}">
              <a16:creationId xmlns:a16="http://schemas.microsoft.com/office/drawing/2014/main" id="{B4C33090-7E29-4C1A-B763-CF7DFC936E5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29" name="TextBox 9228">
          <a:extLst>
            <a:ext uri="{FF2B5EF4-FFF2-40B4-BE49-F238E27FC236}">
              <a16:creationId xmlns:a16="http://schemas.microsoft.com/office/drawing/2014/main" id="{F72A64F9-BCD5-40E2-927A-4FC6F6A7939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0" name="TextBox 9229">
          <a:extLst>
            <a:ext uri="{FF2B5EF4-FFF2-40B4-BE49-F238E27FC236}">
              <a16:creationId xmlns:a16="http://schemas.microsoft.com/office/drawing/2014/main" id="{18212661-2D25-40CA-AA99-DEAAE789FA1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1" name="TextBox 9230">
          <a:extLst>
            <a:ext uri="{FF2B5EF4-FFF2-40B4-BE49-F238E27FC236}">
              <a16:creationId xmlns:a16="http://schemas.microsoft.com/office/drawing/2014/main" id="{D0953925-6166-4796-84C6-F2C0F1F08D0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2" name="TextBox 9231">
          <a:extLst>
            <a:ext uri="{FF2B5EF4-FFF2-40B4-BE49-F238E27FC236}">
              <a16:creationId xmlns:a16="http://schemas.microsoft.com/office/drawing/2014/main" id="{9E71D0FE-80E8-4D4D-AD75-816DA319032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3" name="TextBox 9232">
          <a:extLst>
            <a:ext uri="{FF2B5EF4-FFF2-40B4-BE49-F238E27FC236}">
              <a16:creationId xmlns:a16="http://schemas.microsoft.com/office/drawing/2014/main" id="{DCE5A21F-922C-403B-86DC-218F64BEAA3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4" name="TextBox 9233">
          <a:extLst>
            <a:ext uri="{FF2B5EF4-FFF2-40B4-BE49-F238E27FC236}">
              <a16:creationId xmlns:a16="http://schemas.microsoft.com/office/drawing/2014/main" id="{2C6674BE-6C16-4D98-8D03-2E58599110C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5" name="TextBox 9234">
          <a:extLst>
            <a:ext uri="{FF2B5EF4-FFF2-40B4-BE49-F238E27FC236}">
              <a16:creationId xmlns:a16="http://schemas.microsoft.com/office/drawing/2014/main" id="{36D8C7F1-5ACB-46F8-8A9E-4292FDD87DD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6" name="TextBox 9235">
          <a:extLst>
            <a:ext uri="{FF2B5EF4-FFF2-40B4-BE49-F238E27FC236}">
              <a16:creationId xmlns:a16="http://schemas.microsoft.com/office/drawing/2014/main" id="{05D696D8-8F54-4187-A85F-23B6A63CB0E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7" name="TextBox 9236">
          <a:extLst>
            <a:ext uri="{FF2B5EF4-FFF2-40B4-BE49-F238E27FC236}">
              <a16:creationId xmlns:a16="http://schemas.microsoft.com/office/drawing/2014/main" id="{D5B59D5A-3A00-448E-B9DB-8E9ED4E4B37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8" name="TextBox 9237">
          <a:extLst>
            <a:ext uri="{FF2B5EF4-FFF2-40B4-BE49-F238E27FC236}">
              <a16:creationId xmlns:a16="http://schemas.microsoft.com/office/drawing/2014/main" id="{35796915-2A86-4CCE-9898-A153C89E948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39" name="TextBox 9238">
          <a:extLst>
            <a:ext uri="{FF2B5EF4-FFF2-40B4-BE49-F238E27FC236}">
              <a16:creationId xmlns:a16="http://schemas.microsoft.com/office/drawing/2014/main" id="{3774C461-C49A-49B8-927D-1D029120583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0" name="TextBox 9239">
          <a:extLst>
            <a:ext uri="{FF2B5EF4-FFF2-40B4-BE49-F238E27FC236}">
              <a16:creationId xmlns:a16="http://schemas.microsoft.com/office/drawing/2014/main" id="{B7B2987B-2A6F-4E57-A009-5899DC416E5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1" name="TextBox 9240">
          <a:extLst>
            <a:ext uri="{FF2B5EF4-FFF2-40B4-BE49-F238E27FC236}">
              <a16:creationId xmlns:a16="http://schemas.microsoft.com/office/drawing/2014/main" id="{D22DF98B-F4B3-44C4-A0D3-085B32D990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2" name="TextBox 9241">
          <a:extLst>
            <a:ext uri="{FF2B5EF4-FFF2-40B4-BE49-F238E27FC236}">
              <a16:creationId xmlns:a16="http://schemas.microsoft.com/office/drawing/2014/main" id="{CF3F5D85-13EC-488B-B50B-13FC05E1731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3" name="TextBox 9242">
          <a:extLst>
            <a:ext uri="{FF2B5EF4-FFF2-40B4-BE49-F238E27FC236}">
              <a16:creationId xmlns:a16="http://schemas.microsoft.com/office/drawing/2014/main" id="{C0222AB5-7F75-401D-A876-D0DF2D1AA5D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4" name="TextBox 9243">
          <a:extLst>
            <a:ext uri="{FF2B5EF4-FFF2-40B4-BE49-F238E27FC236}">
              <a16:creationId xmlns:a16="http://schemas.microsoft.com/office/drawing/2014/main" id="{DFD05702-2896-43F1-97F6-D42D59C98A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5" name="TextBox 9244">
          <a:extLst>
            <a:ext uri="{FF2B5EF4-FFF2-40B4-BE49-F238E27FC236}">
              <a16:creationId xmlns:a16="http://schemas.microsoft.com/office/drawing/2014/main" id="{55509579-746A-4982-91D2-B66DD44B9FF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6" name="TextBox 9245">
          <a:extLst>
            <a:ext uri="{FF2B5EF4-FFF2-40B4-BE49-F238E27FC236}">
              <a16:creationId xmlns:a16="http://schemas.microsoft.com/office/drawing/2014/main" id="{BC234D19-6267-4C66-B8A7-E5A695BE676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7" name="TextBox 9246">
          <a:extLst>
            <a:ext uri="{FF2B5EF4-FFF2-40B4-BE49-F238E27FC236}">
              <a16:creationId xmlns:a16="http://schemas.microsoft.com/office/drawing/2014/main" id="{F47CD6C9-CCB8-4332-AB19-70C889791DF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8" name="TextBox 9247">
          <a:extLst>
            <a:ext uri="{FF2B5EF4-FFF2-40B4-BE49-F238E27FC236}">
              <a16:creationId xmlns:a16="http://schemas.microsoft.com/office/drawing/2014/main" id="{3C9E1687-1C0F-429D-AE3E-B37F2AFEFB6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49" name="TextBox 9248">
          <a:extLst>
            <a:ext uri="{FF2B5EF4-FFF2-40B4-BE49-F238E27FC236}">
              <a16:creationId xmlns:a16="http://schemas.microsoft.com/office/drawing/2014/main" id="{40A9560C-6C77-4215-92EF-F813E3FF34D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0" name="TextBox 9249">
          <a:extLst>
            <a:ext uri="{FF2B5EF4-FFF2-40B4-BE49-F238E27FC236}">
              <a16:creationId xmlns:a16="http://schemas.microsoft.com/office/drawing/2014/main" id="{82884968-F521-4591-B871-8D67208817A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1" name="TextBox 9250">
          <a:extLst>
            <a:ext uri="{FF2B5EF4-FFF2-40B4-BE49-F238E27FC236}">
              <a16:creationId xmlns:a16="http://schemas.microsoft.com/office/drawing/2014/main" id="{DDA05791-57A5-4B72-99C5-8ADAC9EF852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2" name="TextBox 9251">
          <a:extLst>
            <a:ext uri="{FF2B5EF4-FFF2-40B4-BE49-F238E27FC236}">
              <a16:creationId xmlns:a16="http://schemas.microsoft.com/office/drawing/2014/main" id="{1EF73835-E0CB-49BE-BCCD-C190B5FC046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3" name="TextBox 9252">
          <a:extLst>
            <a:ext uri="{FF2B5EF4-FFF2-40B4-BE49-F238E27FC236}">
              <a16:creationId xmlns:a16="http://schemas.microsoft.com/office/drawing/2014/main" id="{6FEB9E0A-2264-475C-A43C-495FD022D2D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4" name="TextBox 9253">
          <a:extLst>
            <a:ext uri="{FF2B5EF4-FFF2-40B4-BE49-F238E27FC236}">
              <a16:creationId xmlns:a16="http://schemas.microsoft.com/office/drawing/2014/main" id="{B2C41C29-0CA0-4017-94F7-1302F5CB21C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5" name="TextBox 9254">
          <a:extLst>
            <a:ext uri="{FF2B5EF4-FFF2-40B4-BE49-F238E27FC236}">
              <a16:creationId xmlns:a16="http://schemas.microsoft.com/office/drawing/2014/main" id="{5514AA78-3C3A-4205-BEBF-751939E32BC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6" name="TextBox 9255">
          <a:extLst>
            <a:ext uri="{FF2B5EF4-FFF2-40B4-BE49-F238E27FC236}">
              <a16:creationId xmlns:a16="http://schemas.microsoft.com/office/drawing/2014/main" id="{FC944E56-5FF7-42DB-A4D8-4986C85FD14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7" name="TextBox 9256">
          <a:extLst>
            <a:ext uri="{FF2B5EF4-FFF2-40B4-BE49-F238E27FC236}">
              <a16:creationId xmlns:a16="http://schemas.microsoft.com/office/drawing/2014/main" id="{AC827B4C-16DB-4A87-B257-6EABC4E4EC2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8" name="TextBox 9257">
          <a:extLst>
            <a:ext uri="{FF2B5EF4-FFF2-40B4-BE49-F238E27FC236}">
              <a16:creationId xmlns:a16="http://schemas.microsoft.com/office/drawing/2014/main" id="{F38553B3-04C9-4493-BDF0-A5483B5433A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59" name="TextBox 9258">
          <a:extLst>
            <a:ext uri="{FF2B5EF4-FFF2-40B4-BE49-F238E27FC236}">
              <a16:creationId xmlns:a16="http://schemas.microsoft.com/office/drawing/2014/main" id="{279F0811-4972-449D-A326-700A4DC3E7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0" name="TextBox 9259">
          <a:extLst>
            <a:ext uri="{FF2B5EF4-FFF2-40B4-BE49-F238E27FC236}">
              <a16:creationId xmlns:a16="http://schemas.microsoft.com/office/drawing/2014/main" id="{6CCFDE5C-7FC0-449C-87C0-85654BD241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1" name="TextBox 9260">
          <a:extLst>
            <a:ext uri="{FF2B5EF4-FFF2-40B4-BE49-F238E27FC236}">
              <a16:creationId xmlns:a16="http://schemas.microsoft.com/office/drawing/2014/main" id="{91405AB8-AF54-4FFA-A8FF-368E00F326B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2" name="TextBox 9261">
          <a:extLst>
            <a:ext uri="{FF2B5EF4-FFF2-40B4-BE49-F238E27FC236}">
              <a16:creationId xmlns:a16="http://schemas.microsoft.com/office/drawing/2014/main" id="{59B16308-CC42-4B88-9E04-26B26792BAF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3" name="TextBox 9262">
          <a:extLst>
            <a:ext uri="{FF2B5EF4-FFF2-40B4-BE49-F238E27FC236}">
              <a16:creationId xmlns:a16="http://schemas.microsoft.com/office/drawing/2014/main" id="{4429262E-4DCF-4A7C-992C-279C4760C59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4" name="TextBox 9263">
          <a:extLst>
            <a:ext uri="{FF2B5EF4-FFF2-40B4-BE49-F238E27FC236}">
              <a16:creationId xmlns:a16="http://schemas.microsoft.com/office/drawing/2014/main" id="{1EC74D40-8B53-48B9-B3D7-56B8EABC497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5" name="TextBox 9264">
          <a:extLst>
            <a:ext uri="{FF2B5EF4-FFF2-40B4-BE49-F238E27FC236}">
              <a16:creationId xmlns:a16="http://schemas.microsoft.com/office/drawing/2014/main" id="{31489043-9115-41E7-B6F5-07C369584F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6" name="TextBox 9265">
          <a:extLst>
            <a:ext uri="{FF2B5EF4-FFF2-40B4-BE49-F238E27FC236}">
              <a16:creationId xmlns:a16="http://schemas.microsoft.com/office/drawing/2014/main" id="{7E43B27D-31DB-4182-8076-0FBCC4F734C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7" name="TextBox 9266">
          <a:extLst>
            <a:ext uri="{FF2B5EF4-FFF2-40B4-BE49-F238E27FC236}">
              <a16:creationId xmlns:a16="http://schemas.microsoft.com/office/drawing/2014/main" id="{E0AFBCB8-4C3F-46E4-A3C3-6335D577A0F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8" name="TextBox 9267">
          <a:extLst>
            <a:ext uri="{FF2B5EF4-FFF2-40B4-BE49-F238E27FC236}">
              <a16:creationId xmlns:a16="http://schemas.microsoft.com/office/drawing/2014/main" id="{AD7E40D7-C7F9-46B5-86CF-842D17B817E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69" name="TextBox 9268">
          <a:extLst>
            <a:ext uri="{FF2B5EF4-FFF2-40B4-BE49-F238E27FC236}">
              <a16:creationId xmlns:a16="http://schemas.microsoft.com/office/drawing/2014/main" id="{82326901-94D0-4C5D-B74F-53B5141CF18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0" name="TextBox 9269">
          <a:extLst>
            <a:ext uri="{FF2B5EF4-FFF2-40B4-BE49-F238E27FC236}">
              <a16:creationId xmlns:a16="http://schemas.microsoft.com/office/drawing/2014/main" id="{4C6D03E0-CB81-4D9E-80A4-7A660F4B7C7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1" name="TextBox 9270">
          <a:extLst>
            <a:ext uri="{FF2B5EF4-FFF2-40B4-BE49-F238E27FC236}">
              <a16:creationId xmlns:a16="http://schemas.microsoft.com/office/drawing/2014/main" id="{D3EA480C-5E49-45EA-AA4C-AE4EC28E994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2" name="TextBox 9271">
          <a:extLst>
            <a:ext uri="{FF2B5EF4-FFF2-40B4-BE49-F238E27FC236}">
              <a16:creationId xmlns:a16="http://schemas.microsoft.com/office/drawing/2014/main" id="{AAEFFFBC-0DE3-464B-9838-E5AF084C383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3" name="TextBox 9272">
          <a:extLst>
            <a:ext uri="{FF2B5EF4-FFF2-40B4-BE49-F238E27FC236}">
              <a16:creationId xmlns:a16="http://schemas.microsoft.com/office/drawing/2014/main" id="{C15C1C3C-561F-4599-A4AF-DA22A25A5A6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4" name="TextBox 9273">
          <a:extLst>
            <a:ext uri="{FF2B5EF4-FFF2-40B4-BE49-F238E27FC236}">
              <a16:creationId xmlns:a16="http://schemas.microsoft.com/office/drawing/2014/main" id="{406F4A38-39D3-40A3-BF5B-8E7991538B3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5" name="TextBox 9274">
          <a:extLst>
            <a:ext uri="{FF2B5EF4-FFF2-40B4-BE49-F238E27FC236}">
              <a16:creationId xmlns:a16="http://schemas.microsoft.com/office/drawing/2014/main" id="{D0ABE8C8-1213-4C72-85C9-5BCA30B2276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6" name="TextBox 9275">
          <a:extLst>
            <a:ext uri="{FF2B5EF4-FFF2-40B4-BE49-F238E27FC236}">
              <a16:creationId xmlns:a16="http://schemas.microsoft.com/office/drawing/2014/main" id="{A6C02B37-EDC2-4436-84CD-45A6F40FB37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7" name="TextBox 9276">
          <a:extLst>
            <a:ext uri="{FF2B5EF4-FFF2-40B4-BE49-F238E27FC236}">
              <a16:creationId xmlns:a16="http://schemas.microsoft.com/office/drawing/2014/main" id="{53FDCCE8-2BAB-43E4-A71C-048D80F944C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8" name="TextBox 9277">
          <a:extLst>
            <a:ext uri="{FF2B5EF4-FFF2-40B4-BE49-F238E27FC236}">
              <a16:creationId xmlns:a16="http://schemas.microsoft.com/office/drawing/2014/main" id="{6C8E692C-37B6-46B1-A061-D67C6C0D075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79" name="TextBox 9278">
          <a:extLst>
            <a:ext uri="{FF2B5EF4-FFF2-40B4-BE49-F238E27FC236}">
              <a16:creationId xmlns:a16="http://schemas.microsoft.com/office/drawing/2014/main" id="{797D5833-48E4-48FA-8675-C0523651112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0" name="TextBox 9279">
          <a:extLst>
            <a:ext uri="{FF2B5EF4-FFF2-40B4-BE49-F238E27FC236}">
              <a16:creationId xmlns:a16="http://schemas.microsoft.com/office/drawing/2014/main" id="{DE0821ED-3F80-4A85-BAE5-3A8140FE4E1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1" name="TextBox 9280">
          <a:extLst>
            <a:ext uri="{FF2B5EF4-FFF2-40B4-BE49-F238E27FC236}">
              <a16:creationId xmlns:a16="http://schemas.microsoft.com/office/drawing/2014/main" id="{BF38A50A-EF65-4BB7-80A0-F961DE2AD3D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2" name="TextBox 9281">
          <a:extLst>
            <a:ext uri="{FF2B5EF4-FFF2-40B4-BE49-F238E27FC236}">
              <a16:creationId xmlns:a16="http://schemas.microsoft.com/office/drawing/2014/main" id="{543931AC-8526-40BB-8D15-1FA6DA2443E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3" name="TextBox 9282">
          <a:extLst>
            <a:ext uri="{FF2B5EF4-FFF2-40B4-BE49-F238E27FC236}">
              <a16:creationId xmlns:a16="http://schemas.microsoft.com/office/drawing/2014/main" id="{940DCAC6-5C5E-43EA-A628-0CBD3D0BCF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4" name="TextBox 9283">
          <a:extLst>
            <a:ext uri="{FF2B5EF4-FFF2-40B4-BE49-F238E27FC236}">
              <a16:creationId xmlns:a16="http://schemas.microsoft.com/office/drawing/2014/main" id="{7A77CA67-2B21-4254-A768-8BEC5861E6C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5" name="TextBox 9284">
          <a:extLst>
            <a:ext uri="{FF2B5EF4-FFF2-40B4-BE49-F238E27FC236}">
              <a16:creationId xmlns:a16="http://schemas.microsoft.com/office/drawing/2014/main" id="{8623EE69-B12C-49D6-BE2F-A778C93AAE8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6" name="TextBox 9285">
          <a:extLst>
            <a:ext uri="{FF2B5EF4-FFF2-40B4-BE49-F238E27FC236}">
              <a16:creationId xmlns:a16="http://schemas.microsoft.com/office/drawing/2014/main" id="{85EE32A5-621A-43FA-8930-3EE9B38527F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7" name="TextBox 9286">
          <a:extLst>
            <a:ext uri="{FF2B5EF4-FFF2-40B4-BE49-F238E27FC236}">
              <a16:creationId xmlns:a16="http://schemas.microsoft.com/office/drawing/2014/main" id="{D38CCA28-E14F-4524-A666-1AE08A52B92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8" name="TextBox 9287">
          <a:extLst>
            <a:ext uri="{FF2B5EF4-FFF2-40B4-BE49-F238E27FC236}">
              <a16:creationId xmlns:a16="http://schemas.microsoft.com/office/drawing/2014/main" id="{F7127CA0-FB04-4391-90AD-6C20BD069E3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89" name="TextBox 9288">
          <a:extLst>
            <a:ext uri="{FF2B5EF4-FFF2-40B4-BE49-F238E27FC236}">
              <a16:creationId xmlns:a16="http://schemas.microsoft.com/office/drawing/2014/main" id="{C87A52A6-87A8-477B-AEEE-D0FCCCA9543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0" name="TextBox 9289">
          <a:extLst>
            <a:ext uri="{FF2B5EF4-FFF2-40B4-BE49-F238E27FC236}">
              <a16:creationId xmlns:a16="http://schemas.microsoft.com/office/drawing/2014/main" id="{1B6F806E-C8F5-4016-8807-A35F7CE69EB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1" name="TextBox 9290">
          <a:extLst>
            <a:ext uri="{FF2B5EF4-FFF2-40B4-BE49-F238E27FC236}">
              <a16:creationId xmlns:a16="http://schemas.microsoft.com/office/drawing/2014/main" id="{61E6D361-B97D-46A7-A809-6B002C39763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2" name="TextBox 9291">
          <a:extLst>
            <a:ext uri="{FF2B5EF4-FFF2-40B4-BE49-F238E27FC236}">
              <a16:creationId xmlns:a16="http://schemas.microsoft.com/office/drawing/2014/main" id="{3B871734-CBF5-45EF-A68D-6E2561C0CD9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3" name="TextBox 9292">
          <a:extLst>
            <a:ext uri="{FF2B5EF4-FFF2-40B4-BE49-F238E27FC236}">
              <a16:creationId xmlns:a16="http://schemas.microsoft.com/office/drawing/2014/main" id="{F173ECA1-08B0-427E-BF91-41AAAC092A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4" name="TextBox 9293">
          <a:extLst>
            <a:ext uri="{FF2B5EF4-FFF2-40B4-BE49-F238E27FC236}">
              <a16:creationId xmlns:a16="http://schemas.microsoft.com/office/drawing/2014/main" id="{7D1326DC-2CC4-411A-BF36-28CB05AE004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5" name="TextBox 9294">
          <a:extLst>
            <a:ext uri="{FF2B5EF4-FFF2-40B4-BE49-F238E27FC236}">
              <a16:creationId xmlns:a16="http://schemas.microsoft.com/office/drawing/2014/main" id="{72E2DDF9-DA19-455C-AF5F-CE4F5DB00D0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6" name="TextBox 9295">
          <a:extLst>
            <a:ext uri="{FF2B5EF4-FFF2-40B4-BE49-F238E27FC236}">
              <a16:creationId xmlns:a16="http://schemas.microsoft.com/office/drawing/2014/main" id="{F4619023-7C09-4636-9675-F6816AA7D9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7" name="TextBox 9296">
          <a:extLst>
            <a:ext uri="{FF2B5EF4-FFF2-40B4-BE49-F238E27FC236}">
              <a16:creationId xmlns:a16="http://schemas.microsoft.com/office/drawing/2014/main" id="{E73A6CE9-95DB-4DFF-9059-1DCDECE40DC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8" name="TextBox 9297">
          <a:extLst>
            <a:ext uri="{FF2B5EF4-FFF2-40B4-BE49-F238E27FC236}">
              <a16:creationId xmlns:a16="http://schemas.microsoft.com/office/drawing/2014/main" id="{2F586406-ED9C-42D7-A09D-6257324992D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299" name="TextBox 9298">
          <a:extLst>
            <a:ext uri="{FF2B5EF4-FFF2-40B4-BE49-F238E27FC236}">
              <a16:creationId xmlns:a16="http://schemas.microsoft.com/office/drawing/2014/main" id="{B0A57420-2621-4918-BD0A-B7817AB06C4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0" name="TextBox 9299">
          <a:extLst>
            <a:ext uri="{FF2B5EF4-FFF2-40B4-BE49-F238E27FC236}">
              <a16:creationId xmlns:a16="http://schemas.microsoft.com/office/drawing/2014/main" id="{EA9CCD2A-D146-4DCD-94AE-249E1E4DCA1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1" name="TextBox 9300">
          <a:extLst>
            <a:ext uri="{FF2B5EF4-FFF2-40B4-BE49-F238E27FC236}">
              <a16:creationId xmlns:a16="http://schemas.microsoft.com/office/drawing/2014/main" id="{CB46083C-E340-406B-B111-A126E07E39A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2" name="TextBox 9301">
          <a:extLst>
            <a:ext uri="{FF2B5EF4-FFF2-40B4-BE49-F238E27FC236}">
              <a16:creationId xmlns:a16="http://schemas.microsoft.com/office/drawing/2014/main" id="{0D8E6033-C2AC-4284-A323-7DF5F7A261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3" name="TextBox 9302">
          <a:extLst>
            <a:ext uri="{FF2B5EF4-FFF2-40B4-BE49-F238E27FC236}">
              <a16:creationId xmlns:a16="http://schemas.microsoft.com/office/drawing/2014/main" id="{495E36EA-B166-4CBC-9B69-4FF8F72E08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4" name="TextBox 9303">
          <a:extLst>
            <a:ext uri="{FF2B5EF4-FFF2-40B4-BE49-F238E27FC236}">
              <a16:creationId xmlns:a16="http://schemas.microsoft.com/office/drawing/2014/main" id="{EDFFAC99-15CB-4218-87C5-9C734143B2D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5" name="TextBox 9304">
          <a:extLst>
            <a:ext uri="{FF2B5EF4-FFF2-40B4-BE49-F238E27FC236}">
              <a16:creationId xmlns:a16="http://schemas.microsoft.com/office/drawing/2014/main" id="{5B9A30D8-7986-4B7B-84C8-3A449404FEF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6" name="TextBox 9305">
          <a:extLst>
            <a:ext uri="{FF2B5EF4-FFF2-40B4-BE49-F238E27FC236}">
              <a16:creationId xmlns:a16="http://schemas.microsoft.com/office/drawing/2014/main" id="{6E408E8C-CCDB-4D0B-B7E1-1AC173011C0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7" name="TextBox 9306">
          <a:extLst>
            <a:ext uri="{FF2B5EF4-FFF2-40B4-BE49-F238E27FC236}">
              <a16:creationId xmlns:a16="http://schemas.microsoft.com/office/drawing/2014/main" id="{27D5955B-CBB0-43C8-A566-7A29E0151F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8" name="TextBox 9307">
          <a:extLst>
            <a:ext uri="{FF2B5EF4-FFF2-40B4-BE49-F238E27FC236}">
              <a16:creationId xmlns:a16="http://schemas.microsoft.com/office/drawing/2014/main" id="{4605D8C7-87E9-4F81-9442-D5BFB051F55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09" name="TextBox 9308">
          <a:extLst>
            <a:ext uri="{FF2B5EF4-FFF2-40B4-BE49-F238E27FC236}">
              <a16:creationId xmlns:a16="http://schemas.microsoft.com/office/drawing/2014/main" id="{B0D3F446-5780-48FF-B650-E7EE5860C3A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0" name="TextBox 9309">
          <a:extLst>
            <a:ext uri="{FF2B5EF4-FFF2-40B4-BE49-F238E27FC236}">
              <a16:creationId xmlns:a16="http://schemas.microsoft.com/office/drawing/2014/main" id="{466D2DB3-3F61-4B8B-900B-2B1F92DD8D5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1" name="TextBox 9310">
          <a:extLst>
            <a:ext uri="{FF2B5EF4-FFF2-40B4-BE49-F238E27FC236}">
              <a16:creationId xmlns:a16="http://schemas.microsoft.com/office/drawing/2014/main" id="{91E65DE7-5D2E-4D1B-9030-53E506680AD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2" name="TextBox 9311">
          <a:extLst>
            <a:ext uri="{FF2B5EF4-FFF2-40B4-BE49-F238E27FC236}">
              <a16:creationId xmlns:a16="http://schemas.microsoft.com/office/drawing/2014/main" id="{083031D9-3563-4D04-AE2C-BF6A95FB7C9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3" name="TextBox 9312">
          <a:extLst>
            <a:ext uri="{FF2B5EF4-FFF2-40B4-BE49-F238E27FC236}">
              <a16:creationId xmlns:a16="http://schemas.microsoft.com/office/drawing/2014/main" id="{B0AC2B89-9278-4D2F-891F-B96AB088621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4" name="TextBox 9313">
          <a:extLst>
            <a:ext uri="{FF2B5EF4-FFF2-40B4-BE49-F238E27FC236}">
              <a16:creationId xmlns:a16="http://schemas.microsoft.com/office/drawing/2014/main" id="{5AC0195F-D605-44DE-A7B9-B8D5E32D1FF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5" name="TextBox 9314">
          <a:extLst>
            <a:ext uri="{FF2B5EF4-FFF2-40B4-BE49-F238E27FC236}">
              <a16:creationId xmlns:a16="http://schemas.microsoft.com/office/drawing/2014/main" id="{AC8B894C-AC74-496E-8D58-2B20823060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6" name="TextBox 9315">
          <a:extLst>
            <a:ext uri="{FF2B5EF4-FFF2-40B4-BE49-F238E27FC236}">
              <a16:creationId xmlns:a16="http://schemas.microsoft.com/office/drawing/2014/main" id="{B5C1F5BD-5897-4F0D-83C3-718F02B2F4A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7" name="TextBox 9316">
          <a:extLst>
            <a:ext uri="{FF2B5EF4-FFF2-40B4-BE49-F238E27FC236}">
              <a16:creationId xmlns:a16="http://schemas.microsoft.com/office/drawing/2014/main" id="{F758790D-57E5-4824-8770-443C8248919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8" name="TextBox 9317">
          <a:extLst>
            <a:ext uri="{FF2B5EF4-FFF2-40B4-BE49-F238E27FC236}">
              <a16:creationId xmlns:a16="http://schemas.microsoft.com/office/drawing/2014/main" id="{D6E84DFD-69A0-4C08-A8C4-52DB3176773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19" name="TextBox 9318">
          <a:extLst>
            <a:ext uri="{FF2B5EF4-FFF2-40B4-BE49-F238E27FC236}">
              <a16:creationId xmlns:a16="http://schemas.microsoft.com/office/drawing/2014/main" id="{6BFE2795-5F70-434D-BC14-89965AA7781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0" name="TextBox 9319">
          <a:extLst>
            <a:ext uri="{FF2B5EF4-FFF2-40B4-BE49-F238E27FC236}">
              <a16:creationId xmlns:a16="http://schemas.microsoft.com/office/drawing/2014/main" id="{48D06CB0-A1E2-466E-9CE6-1DF44A6A295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1" name="TextBox 9320">
          <a:extLst>
            <a:ext uri="{FF2B5EF4-FFF2-40B4-BE49-F238E27FC236}">
              <a16:creationId xmlns:a16="http://schemas.microsoft.com/office/drawing/2014/main" id="{3F8FA296-E5FE-41D0-A8EE-E37C8C0CA4E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2" name="TextBox 9321">
          <a:extLst>
            <a:ext uri="{FF2B5EF4-FFF2-40B4-BE49-F238E27FC236}">
              <a16:creationId xmlns:a16="http://schemas.microsoft.com/office/drawing/2014/main" id="{49B5B98F-98F1-4665-8D93-576707F7D0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3" name="TextBox 9322">
          <a:extLst>
            <a:ext uri="{FF2B5EF4-FFF2-40B4-BE49-F238E27FC236}">
              <a16:creationId xmlns:a16="http://schemas.microsoft.com/office/drawing/2014/main" id="{AC094AF5-C718-45C6-A5C0-25C77BC7722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4" name="TextBox 9323">
          <a:extLst>
            <a:ext uri="{FF2B5EF4-FFF2-40B4-BE49-F238E27FC236}">
              <a16:creationId xmlns:a16="http://schemas.microsoft.com/office/drawing/2014/main" id="{552153E9-D7F3-466C-B953-8859AA1E9DD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5" name="TextBox 9324">
          <a:extLst>
            <a:ext uri="{FF2B5EF4-FFF2-40B4-BE49-F238E27FC236}">
              <a16:creationId xmlns:a16="http://schemas.microsoft.com/office/drawing/2014/main" id="{1DEF56B2-5A7A-4B0B-859D-E62F4792256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6" name="TextBox 9325">
          <a:extLst>
            <a:ext uri="{FF2B5EF4-FFF2-40B4-BE49-F238E27FC236}">
              <a16:creationId xmlns:a16="http://schemas.microsoft.com/office/drawing/2014/main" id="{CB2B3001-C03D-4294-903C-D0B49B9348F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7" name="TextBox 9326">
          <a:extLst>
            <a:ext uri="{FF2B5EF4-FFF2-40B4-BE49-F238E27FC236}">
              <a16:creationId xmlns:a16="http://schemas.microsoft.com/office/drawing/2014/main" id="{A4A97084-BCAC-42DD-9803-176EF76E948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8" name="TextBox 9327">
          <a:extLst>
            <a:ext uri="{FF2B5EF4-FFF2-40B4-BE49-F238E27FC236}">
              <a16:creationId xmlns:a16="http://schemas.microsoft.com/office/drawing/2014/main" id="{00934135-BD1C-4820-99DA-247B8FFD872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29" name="TextBox 9328">
          <a:extLst>
            <a:ext uri="{FF2B5EF4-FFF2-40B4-BE49-F238E27FC236}">
              <a16:creationId xmlns:a16="http://schemas.microsoft.com/office/drawing/2014/main" id="{ED14FB5C-5BE8-450A-A131-6B22252064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0" name="TextBox 9329">
          <a:extLst>
            <a:ext uri="{FF2B5EF4-FFF2-40B4-BE49-F238E27FC236}">
              <a16:creationId xmlns:a16="http://schemas.microsoft.com/office/drawing/2014/main" id="{7D053AAC-6810-4140-ABF2-951F61160A6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1" name="TextBox 9330">
          <a:extLst>
            <a:ext uri="{FF2B5EF4-FFF2-40B4-BE49-F238E27FC236}">
              <a16:creationId xmlns:a16="http://schemas.microsoft.com/office/drawing/2014/main" id="{39240678-F3A6-4DE2-A559-FBB9DA8D607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2" name="TextBox 9331">
          <a:extLst>
            <a:ext uri="{FF2B5EF4-FFF2-40B4-BE49-F238E27FC236}">
              <a16:creationId xmlns:a16="http://schemas.microsoft.com/office/drawing/2014/main" id="{5BB85D99-47C9-4B43-B858-70FE62B074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3" name="TextBox 9332">
          <a:extLst>
            <a:ext uri="{FF2B5EF4-FFF2-40B4-BE49-F238E27FC236}">
              <a16:creationId xmlns:a16="http://schemas.microsoft.com/office/drawing/2014/main" id="{2F8B6634-CA19-4F89-8860-98F0C58B586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4" name="TextBox 9333">
          <a:extLst>
            <a:ext uri="{FF2B5EF4-FFF2-40B4-BE49-F238E27FC236}">
              <a16:creationId xmlns:a16="http://schemas.microsoft.com/office/drawing/2014/main" id="{0FD3AE62-1AF5-40A3-B7BE-41FF935DAA1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5" name="TextBox 9334">
          <a:extLst>
            <a:ext uri="{FF2B5EF4-FFF2-40B4-BE49-F238E27FC236}">
              <a16:creationId xmlns:a16="http://schemas.microsoft.com/office/drawing/2014/main" id="{56A2698A-CC99-4F1C-9DA3-04ECFA1C1E3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6" name="TextBox 9335">
          <a:extLst>
            <a:ext uri="{FF2B5EF4-FFF2-40B4-BE49-F238E27FC236}">
              <a16:creationId xmlns:a16="http://schemas.microsoft.com/office/drawing/2014/main" id="{CA585A4A-0E74-4111-8CF6-408C2B39F43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7" name="TextBox 9336">
          <a:extLst>
            <a:ext uri="{FF2B5EF4-FFF2-40B4-BE49-F238E27FC236}">
              <a16:creationId xmlns:a16="http://schemas.microsoft.com/office/drawing/2014/main" id="{7689E4F6-E822-4335-8E00-FD8FBD8679C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8" name="TextBox 9337">
          <a:extLst>
            <a:ext uri="{FF2B5EF4-FFF2-40B4-BE49-F238E27FC236}">
              <a16:creationId xmlns:a16="http://schemas.microsoft.com/office/drawing/2014/main" id="{5BDB9DE9-3E50-4DE1-811E-17445DEC369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39" name="TextBox 9338">
          <a:extLst>
            <a:ext uri="{FF2B5EF4-FFF2-40B4-BE49-F238E27FC236}">
              <a16:creationId xmlns:a16="http://schemas.microsoft.com/office/drawing/2014/main" id="{58FF38F7-5A8C-442F-AC6F-15F3409EDA9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0" name="TextBox 9339">
          <a:extLst>
            <a:ext uri="{FF2B5EF4-FFF2-40B4-BE49-F238E27FC236}">
              <a16:creationId xmlns:a16="http://schemas.microsoft.com/office/drawing/2014/main" id="{E35218FF-309D-4AFC-840E-BABF651CA70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1" name="TextBox 9340">
          <a:extLst>
            <a:ext uri="{FF2B5EF4-FFF2-40B4-BE49-F238E27FC236}">
              <a16:creationId xmlns:a16="http://schemas.microsoft.com/office/drawing/2014/main" id="{119F567B-336F-474D-8991-2DD415EDAB6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2" name="TextBox 9341">
          <a:extLst>
            <a:ext uri="{FF2B5EF4-FFF2-40B4-BE49-F238E27FC236}">
              <a16:creationId xmlns:a16="http://schemas.microsoft.com/office/drawing/2014/main" id="{2892FF1C-9EB8-43CD-924D-14818B3A12D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3" name="TextBox 9342">
          <a:extLst>
            <a:ext uri="{FF2B5EF4-FFF2-40B4-BE49-F238E27FC236}">
              <a16:creationId xmlns:a16="http://schemas.microsoft.com/office/drawing/2014/main" id="{D540E97C-C2E1-471F-91B0-8D4B2DF97D5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4" name="TextBox 9343">
          <a:extLst>
            <a:ext uri="{FF2B5EF4-FFF2-40B4-BE49-F238E27FC236}">
              <a16:creationId xmlns:a16="http://schemas.microsoft.com/office/drawing/2014/main" id="{F8B16FDA-AE0A-454C-82DD-EA58524EBC4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5" name="TextBox 9344">
          <a:extLst>
            <a:ext uri="{FF2B5EF4-FFF2-40B4-BE49-F238E27FC236}">
              <a16:creationId xmlns:a16="http://schemas.microsoft.com/office/drawing/2014/main" id="{928A7AC9-FF85-4C76-AD3A-074BE3895BF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6" name="TextBox 9345">
          <a:extLst>
            <a:ext uri="{FF2B5EF4-FFF2-40B4-BE49-F238E27FC236}">
              <a16:creationId xmlns:a16="http://schemas.microsoft.com/office/drawing/2014/main" id="{EA67ED21-08F2-435F-B48D-47F0E6D93B2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7" name="TextBox 9346">
          <a:extLst>
            <a:ext uri="{FF2B5EF4-FFF2-40B4-BE49-F238E27FC236}">
              <a16:creationId xmlns:a16="http://schemas.microsoft.com/office/drawing/2014/main" id="{9634200C-9F05-42DE-AC65-2ECAAEF7E9F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8" name="TextBox 9347">
          <a:extLst>
            <a:ext uri="{FF2B5EF4-FFF2-40B4-BE49-F238E27FC236}">
              <a16:creationId xmlns:a16="http://schemas.microsoft.com/office/drawing/2014/main" id="{C12ED759-5F18-40A5-884E-7F9C8F024FA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49" name="TextBox 9348">
          <a:extLst>
            <a:ext uri="{FF2B5EF4-FFF2-40B4-BE49-F238E27FC236}">
              <a16:creationId xmlns:a16="http://schemas.microsoft.com/office/drawing/2014/main" id="{4192C24A-9B3C-4CD4-8E64-E5DCA6EFA37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0" name="TextBox 9349">
          <a:extLst>
            <a:ext uri="{FF2B5EF4-FFF2-40B4-BE49-F238E27FC236}">
              <a16:creationId xmlns:a16="http://schemas.microsoft.com/office/drawing/2014/main" id="{B99DB759-BE91-484A-BE52-734730410B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1" name="TextBox 9350">
          <a:extLst>
            <a:ext uri="{FF2B5EF4-FFF2-40B4-BE49-F238E27FC236}">
              <a16:creationId xmlns:a16="http://schemas.microsoft.com/office/drawing/2014/main" id="{7712C83A-B448-46B1-95D8-C89F762AE40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2" name="TextBox 9351">
          <a:extLst>
            <a:ext uri="{FF2B5EF4-FFF2-40B4-BE49-F238E27FC236}">
              <a16:creationId xmlns:a16="http://schemas.microsoft.com/office/drawing/2014/main" id="{1F2A68E2-58ED-4738-A73E-FE8C095761F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3" name="TextBox 9352">
          <a:extLst>
            <a:ext uri="{FF2B5EF4-FFF2-40B4-BE49-F238E27FC236}">
              <a16:creationId xmlns:a16="http://schemas.microsoft.com/office/drawing/2014/main" id="{DA5DBCC1-50E8-432B-82B1-AD648C0E5FE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4" name="TextBox 9353">
          <a:extLst>
            <a:ext uri="{FF2B5EF4-FFF2-40B4-BE49-F238E27FC236}">
              <a16:creationId xmlns:a16="http://schemas.microsoft.com/office/drawing/2014/main" id="{B0D6B95D-5DFD-4386-956A-C434DA451FF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5" name="TextBox 9354">
          <a:extLst>
            <a:ext uri="{FF2B5EF4-FFF2-40B4-BE49-F238E27FC236}">
              <a16:creationId xmlns:a16="http://schemas.microsoft.com/office/drawing/2014/main" id="{7772AA57-3D2D-4B96-A408-320E0ADFA9D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6" name="TextBox 9355">
          <a:extLst>
            <a:ext uri="{FF2B5EF4-FFF2-40B4-BE49-F238E27FC236}">
              <a16:creationId xmlns:a16="http://schemas.microsoft.com/office/drawing/2014/main" id="{9F86A629-0287-4185-AA2B-09B835D7AF5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7" name="TextBox 9356">
          <a:extLst>
            <a:ext uri="{FF2B5EF4-FFF2-40B4-BE49-F238E27FC236}">
              <a16:creationId xmlns:a16="http://schemas.microsoft.com/office/drawing/2014/main" id="{CE583E97-711D-473D-B7B0-857CB0206B9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8" name="TextBox 9357">
          <a:extLst>
            <a:ext uri="{FF2B5EF4-FFF2-40B4-BE49-F238E27FC236}">
              <a16:creationId xmlns:a16="http://schemas.microsoft.com/office/drawing/2014/main" id="{45B0ACE7-CE5C-4B1B-9A61-0F24853CE45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59" name="TextBox 9358">
          <a:extLst>
            <a:ext uri="{FF2B5EF4-FFF2-40B4-BE49-F238E27FC236}">
              <a16:creationId xmlns:a16="http://schemas.microsoft.com/office/drawing/2014/main" id="{2563C25D-1C81-400C-8968-B9EA8000A1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0" name="TextBox 9359">
          <a:extLst>
            <a:ext uri="{FF2B5EF4-FFF2-40B4-BE49-F238E27FC236}">
              <a16:creationId xmlns:a16="http://schemas.microsoft.com/office/drawing/2014/main" id="{C3AB0F08-C813-4B84-AB8E-5C70B999EE9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1" name="TextBox 9360">
          <a:extLst>
            <a:ext uri="{FF2B5EF4-FFF2-40B4-BE49-F238E27FC236}">
              <a16:creationId xmlns:a16="http://schemas.microsoft.com/office/drawing/2014/main" id="{8A029F4F-C03A-45A2-87DB-50F39F582A1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2" name="TextBox 9361">
          <a:extLst>
            <a:ext uri="{FF2B5EF4-FFF2-40B4-BE49-F238E27FC236}">
              <a16:creationId xmlns:a16="http://schemas.microsoft.com/office/drawing/2014/main" id="{7C004398-F772-4B0E-B2BA-2EE936FBFD5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3" name="TextBox 9362">
          <a:extLst>
            <a:ext uri="{FF2B5EF4-FFF2-40B4-BE49-F238E27FC236}">
              <a16:creationId xmlns:a16="http://schemas.microsoft.com/office/drawing/2014/main" id="{8DACF74F-938C-4805-8869-3D8D264D66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4" name="TextBox 9363">
          <a:extLst>
            <a:ext uri="{FF2B5EF4-FFF2-40B4-BE49-F238E27FC236}">
              <a16:creationId xmlns:a16="http://schemas.microsoft.com/office/drawing/2014/main" id="{2F92847F-5DB3-497C-9E26-78673117918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5" name="TextBox 9364">
          <a:extLst>
            <a:ext uri="{FF2B5EF4-FFF2-40B4-BE49-F238E27FC236}">
              <a16:creationId xmlns:a16="http://schemas.microsoft.com/office/drawing/2014/main" id="{8967524E-22BE-432A-911A-2FEA7A96A9A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6" name="TextBox 9365">
          <a:extLst>
            <a:ext uri="{FF2B5EF4-FFF2-40B4-BE49-F238E27FC236}">
              <a16:creationId xmlns:a16="http://schemas.microsoft.com/office/drawing/2014/main" id="{F9B3957E-600B-43C1-847C-3D7E30298DE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7" name="TextBox 9366">
          <a:extLst>
            <a:ext uri="{FF2B5EF4-FFF2-40B4-BE49-F238E27FC236}">
              <a16:creationId xmlns:a16="http://schemas.microsoft.com/office/drawing/2014/main" id="{3EB09636-01CC-4EDF-B4D3-F09DC87FF75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8" name="TextBox 9367">
          <a:extLst>
            <a:ext uri="{FF2B5EF4-FFF2-40B4-BE49-F238E27FC236}">
              <a16:creationId xmlns:a16="http://schemas.microsoft.com/office/drawing/2014/main" id="{6A092BD6-7833-4BA1-B09E-E0F0D6BC56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69" name="TextBox 9368">
          <a:extLst>
            <a:ext uri="{FF2B5EF4-FFF2-40B4-BE49-F238E27FC236}">
              <a16:creationId xmlns:a16="http://schemas.microsoft.com/office/drawing/2014/main" id="{F6608E2F-26F4-4585-8C90-1D7272EF010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0" name="TextBox 9369">
          <a:extLst>
            <a:ext uri="{FF2B5EF4-FFF2-40B4-BE49-F238E27FC236}">
              <a16:creationId xmlns:a16="http://schemas.microsoft.com/office/drawing/2014/main" id="{D9D12134-E49E-481C-B422-4B55DB9C7AA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1" name="TextBox 9370">
          <a:extLst>
            <a:ext uri="{FF2B5EF4-FFF2-40B4-BE49-F238E27FC236}">
              <a16:creationId xmlns:a16="http://schemas.microsoft.com/office/drawing/2014/main" id="{74F9437F-1B0C-4810-9BE9-C84A8BCD1BE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2" name="TextBox 9371">
          <a:extLst>
            <a:ext uri="{FF2B5EF4-FFF2-40B4-BE49-F238E27FC236}">
              <a16:creationId xmlns:a16="http://schemas.microsoft.com/office/drawing/2014/main" id="{A748B892-A907-4368-921D-24D613C0653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3" name="TextBox 9372">
          <a:extLst>
            <a:ext uri="{FF2B5EF4-FFF2-40B4-BE49-F238E27FC236}">
              <a16:creationId xmlns:a16="http://schemas.microsoft.com/office/drawing/2014/main" id="{53CC77E9-04B4-42C4-9D04-A1F2E090811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4" name="TextBox 9373">
          <a:extLst>
            <a:ext uri="{FF2B5EF4-FFF2-40B4-BE49-F238E27FC236}">
              <a16:creationId xmlns:a16="http://schemas.microsoft.com/office/drawing/2014/main" id="{EF407E4E-2222-4482-9D53-AB977A548F6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5" name="TextBox 9374">
          <a:extLst>
            <a:ext uri="{FF2B5EF4-FFF2-40B4-BE49-F238E27FC236}">
              <a16:creationId xmlns:a16="http://schemas.microsoft.com/office/drawing/2014/main" id="{8C031ED2-1F5C-44B4-822D-47B257A0836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6" name="TextBox 9375">
          <a:extLst>
            <a:ext uri="{FF2B5EF4-FFF2-40B4-BE49-F238E27FC236}">
              <a16:creationId xmlns:a16="http://schemas.microsoft.com/office/drawing/2014/main" id="{EDFEB432-54AA-42BE-9CFC-FFD76948EEC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7" name="TextBox 9376">
          <a:extLst>
            <a:ext uri="{FF2B5EF4-FFF2-40B4-BE49-F238E27FC236}">
              <a16:creationId xmlns:a16="http://schemas.microsoft.com/office/drawing/2014/main" id="{7D66296F-12A2-4490-B2AA-68651FF79F0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8" name="TextBox 9377">
          <a:extLst>
            <a:ext uri="{FF2B5EF4-FFF2-40B4-BE49-F238E27FC236}">
              <a16:creationId xmlns:a16="http://schemas.microsoft.com/office/drawing/2014/main" id="{0FA7FE98-85B5-49B5-8810-052C1150817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79" name="TextBox 9378">
          <a:extLst>
            <a:ext uri="{FF2B5EF4-FFF2-40B4-BE49-F238E27FC236}">
              <a16:creationId xmlns:a16="http://schemas.microsoft.com/office/drawing/2014/main" id="{F8C52B5C-17DD-4445-81D1-BDB2C792AEF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0" name="TextBox 9379">
          <a:extLst>
            <a:ext uri="{FF2B5EF4-FFF2-40B4-BE49-F238E27FC236}">
              <a16:creationId xmlns:a16="http://schemas.microsoft.com/office/drawing/2014/main" id="{E419B83D-E02D-442F-AB43-2DED4A918A7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1" name="TextBox 9380">
          <a:extLst>
            <a:ext uri="{FF2B5EF4-FFF2-40B4-BE49-F238E27FC236}">
              <a16:creationId xmlns:a16="http://schemas.microsoft.com/office/drawing/2014/main" id="{45784879-338B-4FC2-A7DB-12F49AF21FB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2" name="TextBox 9381">
          <a:extLst>
            <a:ext uri="{FF2B5EF4-FFF2-40B4-BE49-F238E27FC236}">
              <a16:creationId xmlns:a16="http://schemas.microsoft.com/office/drawing/2014/main" id="{BC9098C7-EB9F-41D1-96D8-93FDF9DBA4D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3" name="TextBox 9382">
          <a:extLst>
            <a:ext uri="{FF2B5EF4-FFF2-40B4-BE49-F238E27FC236}">
              <a16:creationId xmlns:a16="http://schemas.microsoft.com/office/drawing/2014/main" id="{C8912EBA-D504-4549-89B4-2FA24FE92A7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4" name="TextBox 9383">
          <a:extLst>
            <a:ext uri="{FF2B5EF4-FFF2-40B4-BE49-F238E27FC236}">
              <a16:creationId xmlns:a16="http://schemas.microsoft.com/office/drawing/2014/main" id="{91B4332A-2C08-4615-8CDA-8ED69E922D7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5" name="TextBox 9384">
          <a:extLst>
            <a:ext uri="{FF2B5EF4-FFF2-40B4-BE49-F238E27FC236}">
              <a16:creationId xmlns:a16="http://schemas.microsoft.com/office/drawing/2014/main" id="{62A90EC2-E466-44AE-BC12-2B769EBFEF8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6" name="TextBox 9385">
          <a:extLst>
            <a:ext uri="{FF2B5EF4-FFF2-40B4-BE49-F238E27FC236}">
              <a16:creationId xmlns:a16="http://schemas.microsoft.com/office/drawing/2014/main" id="{A35513DB-4ECB-4D2B-80B0-84E95A13A6F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7" name="TextBox 9386">
          <a:extLst>
            <a:ext uri="{FF2B5EF4-FFF2-40B4-BE49-F238E27FC236}">
              <a16:creationId xmlns:a16="http://schemas.microsoft.com/office/drawing/2014/main" id="{2881C617-D76A-4F99-BB71-7B9EA2038E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8" name="TextBox 9387">
          <a:extLst>
            <a:ext uri="{FF2B5EF4-FFF2-40B4-BE49-F238E27FC236}">
              <a16:creationId xmlns:a16="http://schemas.microsoft.com/office/drawing/2014/main" id="{FECD6E7D-45A4-4848-BEFB-561AA435F89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89" name="TextBox 9388">
          <a:extLst>
            <a:ext uri="{FF2B5EF4-FFF2-40B4-BE49-F238E27FC236}">
              <a16:creationId xmlns:a16="http://schemas.microsoft.com/office/drawing/2014/main" id="{BAD3A2B9-F5D1-49A4-A6D7-7A84FC41F7E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0" name="TextBox 9389">
          <a:extLst>
            <a:ext uri="{FF2B5EF4-FFF2-40B4-BE49-F238E27FC236}">
              <a16:creationId xmlns:a16="http://schemas.microsoft.com/office/drawing/2014/main" id="{6A02D07C-7AD0-43D0-B9E6-1745794F52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1" name="TextBox 9390">
          <a:extLst>
            <a:ext uri="{FF2B5EF4-FFF2-40B4-BE49-F238E27FC236}">
              <a16:creationId xmlns:a16="http://schemas.microsoft.com/office/drawing/2014/main" id="{3C3BAA6F-72F9-457C-A6C5-F40AF588C2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2" name="TextBox 9391">
          <a:extLst>
            <a:ext uri="{FF2B5EF4-FFF2-40B4-BE49-F238E27FC236}">
              <a16:creationId xmlns:a16="http://schemas.microsoft.com/office/drawing/2014/main" id="{1A0F0B90-AA3D-42E1-ADCA-C7ADAF6F84F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3" name="TextBox 9392">
          <a:extLst>
            <a:ext uri="{FF2B5EF4-FFF2-40B4-BE49-F238E27FC236}">
              <a16:creationId xmlns:a16="http://schemas.microsoft.com/office/drawing/2014/main" id="{0C703687-6A2D-4BE1-8F09-5A93DF6980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4" name="TextBox 9393">
          <a:extLst>
            <a:ext uri="{FF2B5EF4-FFF2-40B4-BE49-F238E27FC236}">
              <a16:creationId xmlns:a16="http://schemas.microsoft.com/office/drawing/2014/main" id="{BBCE6C61-4EAB-415A-8F8C-FF60D593192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5" name="TextBox 9394">
          <a:extLst>
            <a:ext uri="{FF2B5EF4-FFF2-40B4-BE49-F238E27FC236}">
              <a16:creationId xmlns:a16="http://schemas.microsoft.com/office/drawing/2014/main" id="{7755F235-E52D-4445-9721-20D6BA47F0E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6" name="TextBox 9395">
          <a:extLst>
            <a:ext uri="{FF2B5EF4-FFF2-40B4-BE49-F238E27FC236}">
              <a16:creationId xmlns:a16="http://schemas.microsoft.com/office/drawing/2014/main" id="{6C1EE536-C404-4FD6-9A07-7F4B5FEE8BC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7" name="TextBox 9396">
          <a:extLst>
            <a:ext uri="{FF2B5EF4-FFF2-40B4-BE49-F238E27FC236}">
              <a16:creationId xmlns:a16="http://schemas.microsoft.com/office/drawing/2014/main" id="{D48343A6-6F5C-45FF-B709-E15E154A6DF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8" name="TextBox 9397">
          <a:extLst>
            <a:ext uri="{FF2B5EF4-FFF2-40B4-BE49-F238E27FC236}">
              <a16:creationId xmlns:a16="http://schemas.microsoft.com/office/drawing/2014/main" id="{A1804F1D-B362-4F1B-8892-F3D2D286664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399" name="TextBox 9398">
          <a:extLst>
            <a:ext uri="{FF2B5EF4-FFF2-40B4-BE49-F238E27FC236}">
              <a16:creationId xmlns:a16="http://schemas.microsoft.com/office/drawing/2014/main" id="{94256B9C-B8C3-4945-97DB-67DE7413559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0" name="TextBox 9399">
          <a:extLst>
            <a:ext uri="{FF2B5EF4-FFF2-40B4-BE49-F238E27FC236}">
              <a16:creationId xmlns:a16="http://schemas.microsoft.com/office/drawing/2014/main" id="{46ED2CB9-0B09-49BF-A68E-4AC996295E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1" name="TextBox 9400">
          <a:extLst>
            <a:ext uri="{FF2B5EF4-FFF2-40B4-BE49-F238E27FC236}">
              <a16:creationId xmlns:a16="http://schemas.microsoft.com/office/drawing/2014/main" id="{7F1FCCE5-B28E-4EC2-9ECA-F83E9DBFA04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2" name="TextBox 9401">
          <a:extLst>
            <a:ext uri="{FF2B5EF4-FFF2-40B4-BE49-F238E27FC236}">
              <a16:creationId xmlns:a16="http://schemas.microsoft.com/office/drawing/2014/main" id="{B98AEAAE-0192-4386-B110-9DF85E00E02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3" name="TextBox 9402">
          <a:extLst>
            <a:ext uri="{FF2B5EF4-FFF2-40B4-BE49-F238E27FC236}">
              <a16:creationId xmlns:a16="http://schemas.microsoft.com/office/drawing/2014/main" id="{AB33DC7B-0DA1-492E-8BF0-3BF2338111D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4" name="TextBox 9403">
          <a:extLst>
            <a:ext uri="{FF2B5EF4-FFF2-40B4-BE49-F238E27FC236}">
              <a16:creationId xmlns:a16="http://schemas.microsoft.com/office/drawing/2014/main" id="{FFA30628-6832-4868-BC1A-29B2B6EB4CC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5" name="TextBox 9404">
          <a:extLst>
            <a:ext uri="{FF2B5EF4-FFF2-40B4-BE49-F238E27FC236}">
              <a16:creationId xmlns:a16="http://schemas.microsoft.com/office/drawing/2014/main" id="{78771C23-E108-4929-AB92-9D42F7F748E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6" name="TextBox 9405">
          <a:extLst>
            <a:ext uri="{FF2B5EF4-FFF2-40B4-BE49-F238E27FC236}">
              <a16:creationId xmlns:a16="http://schemas.microsoft.com/office/drawing/2014/main" id="{A24DA896-5910-4202-B4DB-840AB945534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7" name="TextBox 9406">
          <a:extLst>
            <a:ext uri="{FF2B5EF4-FFF2-40B4-BE49-F238E27FC236}">
              <a16:creationId xmlns:a16="http://schemas.microsoft.com/office/drawing/2014/main" id="{5A0005E1-AFB2-4EAD-9F34-24EC6A79E6E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8" name="TextBox 9407">
          <a:extLst>
            <a:ext uri="{FF2B5EF4-FFF2-40B4-BE49-F238E27FC236}">
              <a16:creationId xmlns:a16="http://schemas.microsoft.com/office/drawing/2014/main" id="{AD93AD1B-E2BE-416C-903A-A45FD0D4A0B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09" name="TextBox 9408">
          <a:extLst>
            <a:ext uri="{FF2B5EF4-FFF2-40B4-BE49-F238E27FC236}">
              <a16:creationId xmlns:a16="http://schemas.microsoft.com/office/drawing/2014/main" id="{D25FCDD1-6577-4D3C-9129-AA400E4EBB0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0" name="TextBox 9409">
          <a:extLst>
            <a:ext uri="{FF2B5EF4-FFF2-40B4-BE49-F238E27FC236}">
              <a16:creationId xmlns:a16="http://schemas.microsoft.com/office/drawing/2014/main" id="{7DC2A6B5-0FD9-4B13-B8EF-D0088AB205A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1" name="TextBox 9410">
          <a:extLst>
            <a:ext uri="{FF2B5EF4-FFF2-40B4-BE49-F238E27FC236}">
              <a16:creationId xmlns:a16="http://schemas.microsoft.com/office/drawing/2014/main" id="{87755DC5-6D9D-4F08-B693-CA4D9C8947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2" name="TextBox 9411">
          <a:extLst>
            <a:ext uri="{FF2B5EF4-FFF2-40B4-BE49-F238E27FC236}">
              <a16:creationId xmlns:a16="http://schemas.microsoft.com/office/drawing/2014/main" id="{8B785802-31AC-4929-B174-554753B4CD5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3" name="TextBox 9412">
          <a:extLst>
            <a:ext uri="{FF2B5EF4-FFF2-40B4-BE49-F238E27FC236}">
              <a16:creationId xmlns:a16="http://schemas.microsoft.com/office/drawing/2014/main" id="{66CA0F0B-9936-436E-8EA9-C101CC717C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4" name="TextBox 9413">
          <a:extLst>
            <a:ext uri="{FF2B5EF4-FFF2-40B4-BE49-F238E27FC236}">
              <a16:creationId xmlns:a16="http://schemas.microsoft.com/office/drawing/2014/main" id="{6DB1C286-16DF-421C-8909-5AC9077E183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5" name="TextBox 9414">
          <a:extLst>
            <a:ext uri="{FF2B5EF4-FFF2-40B4-BE49-F238E27FC236}">
              <a16:creationId xmlns:a16="http://schemas.microsoft.com/office/drawing/2014/main" id="{733AE88B-DF87-4C12-89C1-EB010A01A18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6" name="TextBox 9415">
          <a:extLst>
            <a:ext uri="{FF2B5EF4-FFF2-40B4-BE49-F238E27FC236}">
              <a16:creationId xmlns:a16="http://schemas.microsoft.com/office/drawing/2014/main" id="{F4360FA8-B501-4E04-97F0-0E224DBF30F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7" name="TextBox 9416">
          <a:extLst>
            <a:ext uri="{FF2B5EF4-FFF2-40B4-BE49-F238E27FC236}">
              <a16:creationId xmlns:a16="http://schemas.microsoft.com/office/drawing/2014/main" id="{B2154509-8FC9-46D2-928B-A9AFF490DC9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8" name="TextBox 9417">
          <a:extLst>
            <a:ext uri="{FF2B5EF4-FFF2-40B4-BE49-F238E27FC236}">
              <a16:creationId xmlns:a16="http://schemas.microsoft.com/office/drawing/2014/main" id="{9AE83A45-ED43-4D6C-AB93-31471366A56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19" name="TextBox 9418">
          <a:extLst>
            <a:ext uri="{FF2B5EF4-FFF2-40B4-BE49-F238E27FC236}">
              <a16:creationId xmlns:a16="http://schemas.microsoft.com/office/drawing/2014/main" id="{E56B44B5-217A-4BA8-8C78-6C61C91010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0" name="TextBox 9419">
          <a:extLst>
            <a:ext uri="{FF2B5EF4-FFF2-40B4-BE49-F238E27FC236}">
              <a16:creationId xmlns:a16="http://schemas.microsoft.com/office/drawing/2014/main" id="{97B2B3A5-EAB3-4D45-967F-D57C5136DF6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1" name="TextBox 9420">
          <a:extLst>
            <a:ext uri="{FF2B5EF4-FFF2-40B4-BE49-F238E27FC236}">
              <a16:creationId xmlns:a16="http://schemas.microsoft.com/office/drawing/2014/main" id="{EA444335-263A-4818-871D-1A68091148C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2" name="TextBox 9421">
          <a:extLst>
            <a:ext uri="{FF2B5EF4-FFF2-40B4-BE49-F238E27FC236}">
              <a16:creationId xmlns:a16="http://schemas.microsoft.com/office/drawing/2014/main" id="{1092E1CC-BF21-4E1A-A4C6-82DCF9E1DD8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3" name="TextBox 9422">
          <a:extLst>
            <a:ext uri="{FF2B5EF4-FFF2-40B4-BE49-F238E27FC236}">
              <a16:creationId xmlns:a16="http://schemas.microsoft.com/office/drawing/2014/main" id="{F48895D4-0BB9-439B-9CC7-873A3DD35A3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4" name="TextBox 9423">
          <a:extLst>
            <a:ext uri="{FF2B5EF4-FFF2-40B4-BE49-F238E27FC236}">
              <a16:creationId xmlns:a16="http://schemas.microsoft.com/office/drawing/2014/main" id="{141AF4CD-2714-41ED-92D4-19EEF95F0F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5" name="TextBox 9424">
          <a:extLst>
            <a:ext uri="{FF2B5EF4-FFF2-40B4-BE49-F238E27FC236}">
              <a16:creationId xmlns:a16="http://schemas.microsoft.com/office/drawing/2014/main" id="{93EC8C0A-C799-4F5F-9B72-266FBFA8071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6" name="TextBox 9425">
          <a:extLst>
            <a:ext uri="{FF2B5EF4-FFF2-40B4-BE49-F238E27FC236}">
              <a16:creationId xmlns:a16="http://schemas.microsoft.com/office/drawing/2014/main" id="{9EF4914F-AFB7-4103-845B-8C49A1E4EAA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7" name="TextBox 9426">
          <a:extLst>
            <a:ext uri="{FF2B5EF4-FFF2-40B4-BE49-F238E27FC236}">
              <a16:creationId xmlns:a16="http://schemas.microsoft.com/office/drawing/2014/main" id="{62A76BA6-AECF-4B06-A742-307C5CBBB30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8" name="TextBox 9427">
          <a:extLst>
            <a:ext uri="{FF2B5EF4-FFF2-40B4-BE49-F238E27FC236}">
              <a16:creationId xmlns:a16="http://schemas.microsoft.com/office/drawing/2014/main" id="{6A512194-185C-4F9D-A992-A8E2951B26B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29" name="TextBox 9428">
          <a:extLst>
            <a:ext uri="{FF2B5EF4-FFF2-40B4-BE49-F238E27FC236}">
              <a16:creationId xmlns:a16="http://schemas.microsoft.com/office/drawing/2014/main" id="{1C1CC106-0636-4853-A226-691E6A24661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0" name="TextBox 9429">
          <a:extLst>
            <a:ext uri="{FF2B5EF4-FFF2-40B4-BE49-F238E27FC236}">
              <a16:creationId xmlns:a16="http://schemas.microsoft.com/office/drawing/2014/main" id="{49467B70-E533-4769-AF80-7BC7BF34755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1" name="TextBox 9430">
          <a:extLst>
            <a:ext uri="{FF2B5EF4-FFF2-40B4-BE49-F238E27FC236}">
              <a16:creationId xmlns:a16="http://schemas.microsoft.com/office/drawing/2014/main" id="{D4F41F32-2475-49EB-83A1-E1725C6BEB3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2" name="TextBox 9431">
          <a:extLst>
            <a:ext uri="{FF2B5EF4-FFF2-40B4-BE49-F238E27FC236}">
              <a16:creationId xmlns:a16="http://schemas.microsoft.com/office/drawing/2014/main" id="{5C75942A-0A36-46B1-8A2D-9D1B7ED684F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3" name="TextBox 9432">
          <a:extLst>
            <a:ext uri="{FF2B5EF4-FFF2-40B4-BE49-F238E27FC236}">
              <a16:creationId xmlns:a16="http://schemas.microsoft.com/office/drawing/2014/main" id="{247A9474-ED7C-4785-BF5F-A167C1A3384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4" name="TextBox 9433">
          <a:extLst>
            <a:ext uri="{FF2B5EF4-FFF2-40B4-BE49-F238E27FC236}">
              <a16:creationId xmlns:a16="http://schemas.microsoft.com/office/drawing/2014/main" id="{069990DF-9936-4F75-AB95-BC2CCA219B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5" name="TextBox 9434">
          <a:extLst>
            <a:ext uri="{FF2B5EF4-FFF2-40B4-BE49-F238E27FC236}">
              <a16:creationId xmlns:a16="http://schemas.microsoft.com/office/drawing/2014/main" id="{FADCF7A1-4B78-4D6C-996B-061183B261A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6" name="TextBox 9435">
          <a:extLst>
            <a:ext uri="{FF2B5EF4-FFF2-40B4-BE49-F238E27FC236}">
              <a16:creationId xmlns:a16="http://schemas.microsoft.com/office/drawing/2014/main" id="{A79E4EC6-6B0B-4D23-9A23-7DFD72E3909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7" name="TextBox 9436">
          <a:extLst>
            <a:ext uri="{FF2B5EF4-FFF2-40B4-BE49-F238E27FC236}">
              <a16:creationId xmlns:a16="http://schemas.microsoft.com/office/drawing/2014/main" id="{ACA300C0-21D1-435A-B562-7F1C358A84F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8" name="TextBox 9437">
          <a:extLst>
            <a:ext uri="{FF2B5EF4-FFF2-40B4-BE49-F238E27FC236}">
              <a16:creationId xmlns:a16="http://schemas.microsoft.com/office/drawing/2014/main" id="{9F698D08-A79F-419E-AE11-8CDD1EFFCB9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39" name="TextBox 9438">
          <a:extLst>
            <a:ext uri="{FF2B5EF4-FFF2-40B4-BE49-F238E27FC236}">
              <a16:creationId xmlns:a16="http://schemas.microsoft.com/office/drawing/2014/main" id="{7B9ACE2C-C4C5-4DBF-A520-0F0A1B97079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0" name="TextBox 9439">
          <a:extLst>
            <a:ext uri="{FF2B5EF4-FFF2-40B4-BE49-F238E27FC236}">
              <a16:creationId xmlns:a16="http://schemas.microsoft.com/office/drawing/2014/main" id="{67B81C82-4D63-4E6C-B344-5DB1D68CBCA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1" name="TextBox 9440">
          <a:extLst>
            <a:ext uri="{FF2B5EF4-FFF2-40B4-BE49-F238E27FC236}">
              <a16:creationId xmlns:a16="http://schemas.microsoft.com/office/drawing/2014/main" id="{A12091B4-49E9-44CE-BDC5-91DACAD959F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2" name="TextBox 9441">
          <a:extLst>
            <a:ext uri="{FF2B5EF4-FFF2-40B4-BE49-F238E27FC236}">
              <a16:creationId xmlns:a16="http://schemas.microsoft.com/office/drawing/2014/main" id="{B4B8ABA5-127F-4983-B65C-EC7939456DF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3" name="TextBox 9442">
          <a:extLst>
            <a:ext uri="{FF2B5EF4-FFF2-40B4-BE49-F238E27FC236}">
              <a16:creationId xmlns:a16="http://schemas.microsoft.com/office/drawing/2014/main" id="{4EC23AF6-3C24-485D-9043-C58EAE1EF94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4" name="TextBox 9443">
          <a:extLst>
            <a:ext uri="{FF2B5EF4-FFF2-40B4-BE49-F238E27FC236}">
              <a16:creationId xmlns:a16="http://schemas.microsoft.com/office/drawing/2014/main" id="{EE918C7F-AADC-477F-A3F1-CAEDDDDC8DC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5" name="TextBox 9444">
          <a:extLst>
            <a:ext uri="{FF2B5EF4-FFF2-40B4-BE49-F238E27FC236}">
              <a16:creationId xmlns:a16="http://schemas.microsoft.com/office/drawing/2014/main" id="{43E7CF59-986D-41C9-A356-D390BAD0BA1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6" name="TextBox 9445">
          <a:extLst>
            <a:ext uri="{FF2B5EF4-FFF2-40B4-BE49-F238E27FC236}">
              <a16:creationId xmlns:a16="http://schemas.microsoft.com/office/drawing/2014/main" id="{20825B4C-AB80-4F5F-B9B1-0D8A0E41EC7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7" name="TextBox 9446">
          <a:extLst>
            <a:ext uri="{FF2B5EF4-FFF2-40B4-BE49-F238E27FC236}">
              <a16:creationId xmlns:a16="http://schemas.microsoft.com/office/drawing/2014/main" id="{075A2BAC-143D-444C-8EAB-192D407A838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8" name="TextBox 9447">
          <a:extLst>
            <a:ext uri="{FF2B5EF4-FFF2-40B4-BE49-F238E27FC236}">
              <a16:creationId xmlns:a16="http://schemas.microsoft.com/office/drawing/2014/main" id="{6B700C92-712D-4DED-B012-B1048E974ED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49" name="TextBox 9448">
          <a:extLst>
            <a:ext uri="{FF2B5EF4-FFF2-40B4-BE49-F238E27FC236}">
              <a16:creationId xmlns:a16="http://schemas.microsoft.com/office/drawing/2014/main" id="{09888161-FF14-4AF3-8EBA-61A777F4420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0" name="TextBox 9449">
          <a:extLst>
            <a:ext uri="{FF2B5EF4-FFF2-40B4-BE49-F238E27FC236}">
              <a16:creationId xmlns:a16="http://schemas.microsoft.com/office/drawing/2014/main" id="{0E2CDFCF-CC5B-4C06-9AA6-BF6FB0BD386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1" name="TextBox 9450">
          <a:extLst>
            <a:ext uri="{FF2B5EF4-FFF2-40B4-BE49-F238E27FC236}">
              <a16:creationId xmlns:a16="http://schemas.microsoft.com/office/drawing/2014/main" id="{65F869EA-89AD-4978-9EE4-60D862AB5E1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2" name="TextBox 9451">
          <a:extLst>
            <a:ext uri="{FF2B5EF4-FFF2-40B4-BE49-F238E27FC236}">
              <a16:creationId xmlns:a16="http://schemas.microsoft.com/office/drawing/2014/main" id="{CE107001-F5E3-418A-BDE0-1ADEDC07B93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3" name="TextBox 9452">
          <a:extLst>
            <a:ext uri="{FF2B5EF4-FFF2-40B4-BE49-F238E27FC236}">
              <a16:creationId xmlns:a16="http://schemas.microsoft.com/office/drawing/2014/main" id="{553496A4-25A5-43E5-8387-FF9B1BEC52B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4" name="TextBox 9453">
          <a:extLst>
            <a:ext uri="{FF2B5EF4-FFF2-40B4-BE49-F238E27FC236}">
              <a16:creationId xmlns:a16="http://schemas.microsoft.com/office/drawing/2014/main" id="{7DC13652-247B-4F19-BA05-2A61F551949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5" name="TextBox 9454">
          <a:extLst>
            <a:ext uri="{FF2B5EF4-FFF2-40B4-BE49-F238E27FC236}">
              <a16:creationId xmlns:a16="http://schemas.microsoft.com/office/drawing/2014/main" id="{A28A30BA-6D35-48B2-BF87-87526DB4108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6" name="TextBox 9455">
          <a:extLst>
            <a:ext uri="{FF2B5EF4-FFF2-40B4-BE49-F238E27FC236}">
              <a16:creationId xmlns:a16="http://schemas.microsoft.com/office/drawing/2014/main" id="{71EC7132-4109-4134-A491-F11A24BDBAA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7" name="TextBox 9456">
          <a:extLst>
            <a:ext uri="{FF2B5EF4-FFF2-40B4-BE49-F238E27FC236}">
              <a16:creationId xmlns:a16="http://schemas.microsoft.com/office/drawing/2014/main" id="{C99DA620-515C-4AC9-B254-5CBED24C6DD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8" name="TextBox 9457">
          <a:extLst>
            <a:ext uri="{FF2B5EF4-FFF2-40B4-BE49-F238E27FC236}">
              <a16:creationId xmlns:a16="http://schemas.microsoft.com/office/drawing/2014/main" id="{008F906A-EB8B-45F2-A1CE-F457198CD82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59" name="TextBox 9458">
          <a:extLst>
            <a:ext uri="{FF2B5EF4-FFF2-40B4-BE49-F238E27FC236}">
              <a16:creationId xmlns:a16="http://schemas.microsoft.com/office/drawing/2014/main" id="{F426A20F-2CCC-4338-97A9-0B90D2F844F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0" name="TextBox 9459">
          <a:extLst>
            <a:ext uri="{FF2B5EF4-FFF2-40B4-BE49-F238E27FC236}">
              <a16:creationId xmlns:a16="http://schemas.microsoft.com/office/drawing/2014/main" id="{C69A1A28-75EE-4397-8989-304E8DDD06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1" name="TextBox 9460">
          <a:extLst>
            <a:ext uri="{FF2B5EF4-FFF2-40B4-BE49-F238E27FC236}">
              <a16:creationId xmlns:a16="http://schemas.microsoft.com/office/drawing/2014/main" id="{AEE2E2A8-1A01-4282-A10B-F14B51EACC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2" name="TextBox 9461">
          <a:extLst>
            <a:ext uri="{FF2B5EF4-FFF2-40B4-BE49-F238E27FC236}">
              <a16:creationId xmlns:a16="http://schemas.microsoft.com/office/drawing/2014/main" id="{E8A19E53-C6ED-461A-9BCD-735E2D9BB16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3" name="TextBox 9462">
          <a:extLst>
            <a:ext uri="{FF2B5EF4-FFF2-40B4-BE49-F238E27FC236}">
              <a16:creationId xmlns:a16="http://schemas.microsoft.com/office/drawing/2014/main" id="{7F9DAD46-352A-46DB-8115-D71BA08E39D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4" name="TextBox 9463">
          <a:extLst>
            <a:ext uri="{FF2B5EF4-FFF2-40B4-BE49-F238E27FC236}">
              <a16:creationId xmlns:a16="http://schemas.microsoft.com/office/drawing/2014/main" id="{C75BDDE2-3B73-4A35-8D04-71EFEE8DDF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5" name="TextBox 9464">
          <a:extLst>
            <a:ext uri="{FF2B5EF4-FFF2-40B4-BE49-F238E27FC236}">
              <a16:creationId xmlns:a16="http://schemas.microsoft.com/office/drawing/2014/main" id="{B24720C1-4546-46CD-A898-604106BEFF9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6" name="TextBox 9465">
          <a:extLst>
            <a:ext uri="{FF2B5EF4-FFF2-40B4-BE49-F238E27FC236}">
              <a16:creationId xmlns:a16="http://schemas.microsoft.com/office/drawing/2014/main" id="{398A0B8B-5701-46D9-A895-A0053BEEC49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7" name="TextBox 9466">
          <a:extLst>
            <a:ext uri="{FF2B5EF4-FFF2-40B4-BE49-F238E27FC236}">
              <a16:creationId xmlns:a16="http://schemas.microsoft.com/office/drawing/2014/main" id="{7CBE25B0-C9F0-4043-B6C7-62FEA050F58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8" name="TextBox 9467">
          <a:extLst>
            <a:ext uri="{FF2B5EF4-FFF2-40B4-BE49-F238E27FC236}">
              <a16:creationId xmlns:a16="http://schemas.microsoft.com/office/drawing/2014/main" id="{B4DE6525-259F-4AA3-A43B-AE872A63326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69" name="TextBox 9468">
          <a:extLst>
            <a:ext uri="{FF2B5EF4-FFF2-40B4-BE49-F238E27FC236}">
              <a16:creationId xmlns:a16="http://schemas.microsoft.com/office/drawing/2014/main" id="{83E4BE62-8EE8-4202-88F9-D2DE6E613C8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0" name="TextBox 9469">
          <a:extLst>
            <a:ext uri="{FF2B5EF4-FFF2-40B4-BE49-F238E27FC236}">
              <a16:creationId xmlns:a16="http://schemas.microsoft.com/office/drawing/2014/main" id="{BEF3F37A-9531-4928-80AF-BA9556110C1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1" name="TextBox 9470">
          <a:extLst>
            <a:ext uri="{FF2B5EF4-FFF2-40B4-BE49-F238E27FC236}">
              <a16:creationId xmlns:a16="http://schemas.microsoft.com/office/drawing/2014/main" id="{EEF69DBC-B8AE-47D1-8937-7CE1142F08C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2" name="TextBox 9471">
          <a:extLst>
            <a:ext uri="{FF2B5EF4-FFF2-40B4-BE49-F238E27FC236}">
              <a16:creationId xmlns:a16="http://schemas.microsoft.com/office/drawing/2014/main" id="{4D54B222-AA26-41D4-B452-CADF9978740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3" name="TextBox 9472">
          <a:extLst>
            <a:ext uri="{FF2B5EF4-FFF2-40B4-BE49-F238E27FC236}">
              <a16:creationId xmlns:a16="http://schemas.microsoft.com/office/drawing/2014/main" id="{006D0D83-BDF7-41F0-BF19-F06338ABAFD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4" name="TextBox 9473">
          <a:extLst>
            <a:ext uri="{FF2B5EF4-FFF2-40B4-BE49-F238E27FC236}">
              <a16:creationId xmlns:a16="http://schemas.microsoft.com/office/drawing/2014/main" id="{33E77E1F-5154-45B4-8CC4-E0971F7DDA1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5" name="TextBox 9474">
          <a:extLst>
            <a:ext uri="{FF2B5EF4-FFF2-40B4-BE49-F238E27FC236}">
              <a16:creationId xmlns:a16="http://schemas.microsoft.com/office/drawing/2014/main" id="{72F714AF-3707-4C91-8F33-0A22F3E9D3F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6" name="TextBox 9475">
          <a:extLst>
            <a:ext uri="{FF2B5EF4-FFF2-40B4-BE49-F238E27FC236}">
              <a16:creationId xmlns:a16="http://schemas.microsoft.com/office/drawing/2014/main" id="{181F661C-9BDB-4DF6-9D21-30AE72FC712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7" name="TextBox 9476">
          <a:extLst>
            <a:ext uri="{FF2B5EF4-FFF2-40B4-BE49-F238E27FC236}">
              <a16:creationId xmlns:a16="http://schemas.microsoft.com/office/drawing/2014/main" id="{5BB6CAE6-F80D-454E-89E1-59FD6ECE951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8" name="TextBox 9477">
          <a:extLst>
            <a:ext uri="{FF2B5EF4-FFF2-40B4-BE49-F238E27FC236}">
              <a16:creationId xmlns:a16="http://schemas.microsoft.com/office/drawing/2014/main" id="{1591469E-C7D9-4ABC-AFF0-F1F45760012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79" name="TextBox 9478">
          <a:extLst>
            <a:ext uri="{FF2B5EF4-FFF2-40B4-BE49-F238E27FC236}">
              <a16:creationId xmlns:a16="http://schemas.microsoft.com/office/drawing/2014/main" id="{D0ED689B-CC78-462F-B375-B15C482F886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0" name="TextBox 9479">
          <a:extLst>
            <a:ext uri="{FF2B5EF4-FFF2-40B4-BE49-F238E27FC236}">
              <a16:creationId xmlns:a16="http://schemas.microsoft.com/office/drawing/2014/main" id="{DD18C207-F1B4-4674-B09F-6932AA34B6B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1" name="TextBox 9480">
          <a:extLst>
            <a:ext uri="{FF2B5EF4-FFF2-40B4-BE49-F238E27FC236}">
              <a16:creationId xmlns:a16="http://schemas.microsoft.com/office/drawing/2014/main" id="{C62D6324-A5B0-46DF-A476-67568006E8F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2" name="TextBox 9481">
          <a:extLst>
            <a:ext uri="{FF2B5EF4-FFF2-40B4-BE49-F238E27FC236}">
              <a16:creationId xmlns:a16="http://schemas.microsoft.com/office/drawing/2014/main" id="{257C6B93-F102-4DB4-9C97-A0A36DC77B5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3" name="TextBox 9482">
          <a:extLst>
            <a:ext uri="{FF2B5EF4-FFF2-40B4-BE49-F238E27FC236}">
              <a16:creationId xmlns:a16="http://schemas.microsoft.com/office/drawing/2014/main" id="{7254176A-80F7-43F8-8B68-566448DB662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4" name="TextBox 9483">
          <a:extLst>
            <a:ext uri="{FF2B5EF4-FFF2-40B4-BE49-F238E27FC236}">
              <a16:creationId xmlns:a16="http://schemas.microsoft.com/office/drawing/2014/main" id="{8DDC4840-2D49-46B3-BDD9-381220397F2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5" name="TextBox 9484">
          <a:extLst>
            <a:ext uri="{FF2B5EF4-FFF2-40B4-BE49-F238E27FC236}">
              <a16:creationId xmlns:a16="http://schemas.microsoft.com/office/drawing/2014/main" id="{09A2DC2C-9A2F-479F-8CDB-14332580ECD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6" name="TextBox 9485">
          <a:extLst>
            <a:ext uri="{FF2B5EF4-FFF2-40B4-BE49-F238E27FC236}">
              <a16:creationId xmlns:a16="http://schemas.microsoft.com/office/drawing/2014/main" id="{0DF84610-9FDB-4068-BED9-FBF4E121AB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7" name="TextBox 9486">
          <a:extLst>
            <a:ext uri="{FF2B5EF4-FFF2-40B4-BE49-F238E27FC236}">
              <a16:creationId xmlns:a16="http://schemas.microsoft.com/office/drawing/2014/main" id="{97D28C59-7FBC-4C04-90B7-3ECF014287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8" name="TextBox 9487">
          <a:extLst>
            <a:ext uri="{FF2B5EF4-FFF2-40B4-BE49-F238E27FC236}">
              <a16:creationId xmlns:a16="http://schemas.microsoft.com/office/drawing/2014/main" id="{09B42C21-F416-4FB6-86B3-48C03FBAEE7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89" name="TextBox 9488">
          <a:extLst>
            <a:ext uri="{FF2B5EF4-FFF2-40B4-BE49-F238E27FC236}">
              <a16:creationId xmlns:a16="http://schemas.microsoft.com/office/drawing/2014/main" id="{F5D039B6-660D-4C24-B4B2-5C783AD4792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0" name="TextBox 9489">
          <a:extLst>
            <a:ext uri="{FF2B5EF4-FFF2-40B4-BE49-F238E27FC236}">
              <a16:creationId xmlns:a16="http://schemas.microsoft.com/office/drawing/2014/main" id="{94A9D9CE-F56B-4609-8DC5-D8E73ABF14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1" name="TextBox 9490">
          <a:extLst>
            <a:ext uri="{FF2B5EF4-FFF2-40B4-BE49-F238E27FC236}">
              <a16:creationId xmlns:a16="http://schemas.microsoft.com/office/drawing/2014/main" id="{42E5ED8E-E4D6-4621-8EA5-A15AA74D476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2" name="TextBox 9491">
          <a:extLst>
            <a:ext uri="{FF2B5EF4-FFF2-40B4-BE49-F238E27FC236}">
              <a16:creationId xmlns:a16="http://schemas.microsoft.com/office/drawing/2014/main" id="{3D4E3AD8-2730-4D0F-8E4C-1EFC3F22CE4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3" name="TextBox 9492">
          <a:extLst>
            <a:ext uri="{FF2B5EF4-FFF2-40B4-BE49-F238E27FC236}">
              <a16:creationId xmlns:a16="http://schemas.microsoft.com/office/drawing/2014/main" id="{66424280-96FF-40E6-8987-B02BA94A71F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4" name="TextBox 9493">
          <a:extLst>
            <a:ext uri="{FF2B5EF4-FFF2-40B4-BE49-F238E27FC236}">
              <a16:creationId xmlns:a16="http://schemas.microsoft.com/office/drawing/2014/main" id="{17BAFD96-F8E8-4D5D-9164-7E2388E5F72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5" name="TextBox 9494">
          <a:extLst>
            <a:ext uri="{FF2B5EF4-FFF2-40B4-BE49-F238E27FC236}">
              <a16:creationId xmlns:a16="http://schemas.microsoft.com/office/drawing/2014/main" id="{6C757C6C-FA6C-4A74-A930-066749241E5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6" name="TextBox 9495">
          <a:extLst>
            <a:ext uri="{FF2B5EF4-FFF2-40B4-BE49-F238E27FC236}">
              <a16:creationId xmlns:a16="http://schemas.microsoft.com/office/drawing/2014/main" id="{74E65D20-74C2-4F3C-A5CE-6D6E0DCB08B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7" name="TextBox 9496">
          <a:extLst>
            <a:ext uri="{FF2B5EF4-FFF2-40B4-BE49-F238E27FC236}">
              <a16:creationId xmlns:a16="http://schemas.microsoft.com/office/drawing/2014/main" id="{0E1CD1A6-A2AC-4FB4-ABAB-989D214647C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8" name="TextBox 9497">
          <a:extLst>
            <a:ext uri="{FF2B5EF4-FFF2-40B4-BE49-F238E27FC236}">
              <a16:creationId xmlns:a16="http://schemas.microsoft.com/office/drawing/2014/main" id="{D00375CD-50B8-431D-93FE-6ACCFF7A965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499" name="TextBox 9498">
          <a:extLst>
            <a:ext uri="{FF2B5EF4-FFF2-40B4-BE49-F238E27FC236}">
              <a16:creationId xmlns:a16="http://schemas.microsoft.com/office/drawing/2014/main" id="{63A48FDC-9C29-429E-9874-BED7363DF5C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0" name="TextBox 9499">
          <a:extLst>
            <a:ext uri="{FF2B5EF4-FFF2-40B4-BE49-F238E27FC236}">
              <a16:creationId xmlns:a16="http://schemas.microsoft.com/office/drawing/2014/main" id="{7D0935D2-3501-4A63-ADCC-04AD082515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1" name="TextBox 9500">
          <a:extLst>
            <a:ext uri="{FF2B5EF4-FFF2-40B4-BE49-F238E27FC236}">
              <a16:creationId xmlns:a16="http://schemas.microsoft.com/office/drawing/2014/main" id="{F92ABE7A-9A6D-4AD0-9B83-3A7D1E9FAEB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2" name="TextBox 9501">
          <a:extLst>
            <a:ext uri="{FF2B5EF4-FFF2-40B4-BE49-F238E27FC236}">
              <a16:creationId xmlns:a16="http://schemas.microsoft.com/office/drawing/2014/main" id="{87F7BF90-B615-4DD9-985D-786252A006E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3" name="TextBox 9502">
          <a:extLst>
            <a:ext uri="{FF2B5EF4-FFF2-40B4-BE49-F238E27FC236}">
              <a16:creationId xmlns:a16="http://schemas.microsoft.com/office/drawing/2014/main" id="{34A572E7-B93B-4169-91DA-3E565232391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4" name="TextBox 9503">
          <a:extLst>
            <a:ext uri="{FF2B5EF4-FFF2-40B4-BE49-F238E27FC236}">
              <a16:creationId xmlns:a16="http://schemas.microsoft.com/office/drawing/2014/main" id="{8FF6F8F5-9B25-466D-A6B7-DF874495F2A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5" name="TextBox 9504">
          <a:extLst>
            <a:ext uri="{FF2B5EF4-FFF2-40B4-BE49-F238E27FC236}">
              <a16:creationId xmlns:a16="http://schemas.microsoft.com/office/drawing/2014/main" id="{D3BE151B-743A-4FC9-945F-3F8B234BA0A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6" name="TextBox 9505">
          <a:extLst>
            <a:ext uri="{FF2B5EF4-FFF2-40B4-BE49-F238E27FC236}">
              <a16:creationId xmlns:a16="http://schemas.microsoft.com/office/drawing/2014/main" id="{C375E04D-1754-4C84-9012-92AF1874475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7" name="TextBox 9506">
          <a:extLst>
            <a:ext uri="{FF2B5EF4-FFF2-40B4-BE49-F238E27FC236}">
              <a16:creationId xmlns:a16="http://schemas.microsoft.com/office/drawing/2014/main" id="{09F31358-5307-4937-ADF7-95249EE47B6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8" name="TextBox 9507">
          <a:extLst>
            <a:ext uri="{FF2B5EF4-FFF2-40B4-BE49-F238E27FC236}">
              <a16:creationId xmlns:a16="http://schemas.microsoft.com/office/drawing/2014/main" id="{D7536EED-A3C9-44F3-B0E9-77F0A420E92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09" name="TextBox 9508">
          <a:extLst>
            <a:ext uri="{FF2B5EF4-FFF2-40B4-BE49-F238E27FC236}">
              <a16:creationId xmlns:a16="http://schemas.microsoft.com/office/drawing/2014/main" id="{023471C6-0424-49FB-AB1D-2FA705D4A7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0" name="TextBox 9509">
          <a:extLst>
            <a:ext uri="{FF2B5EF4-FFF2-40B4-BE49-F238E27FC236}">
              <a16:creationId xmlns:a16="http://schemas.microsoft.com/office/drawing/2014/main" id="{575FE810-FAB3-48FC-B259-AD8351B429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1" name="TextBox 9510">
          <a:extLst>
            <a:ext uri="{FF2B5EF4-FFF2-40B4-BE49-F238E27FC236}">
              <a16:creationId xmlns:a16="http://schemas.microsoft.com/office/drawing/2014/main" id="{7CCABE28-E8F9-40E0-8C84-19140ADF2D5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2" name="TextBox 9511">
          <a:extLst>
            <a:ext uri="{FF2B5EF4-FFF2-40B4-BE49-F238E27FC236}">
              <a16:creationId xmlns:a16="http://schemas.microsoft.com/office/drawing/2014/main" id="{453FFB9D-5F2C-48F4-B3B4-7DF04A73A29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3" name="TextBox 9512">
          <a:extLst>
            <a:ext uri="{FF2B5EF4-FFF2-40B4-BE49-F238E27FC236}">
              <a16:creationId xmlns:a16="http://schemas.microsoft.com/office/drawing/2014/main" id="{FFDF95C8-0B91-4121-8364-6A3A4E318A5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4" name="TextBox 9513">
          <a:extLst>
            <a:ext uri="{FF2B5EF4-FFF2-40B4-BE49-F238E27FC236}">
              <a16:creationId xmlns:a16="http://schemas.microsoft.com/office/drawing/2014/main" id="{12F1D1A7-5EEA-4AC3-833D-23D24BD9B93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5" name="TextBox 9514">
          <a:extLst>
            <a:ext uri="{FF2B5EF4-FFF2-40B4-BE49-F238E27FC236}">
              <a16:creationId xmlns:a16="http://schemas.microsoft.com/office/drawing/2014/main" id="{D9D7F5B5-2DFC-4A0C-871D-1CBEB2D51B9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6" name="TextBox 9515">
          <a:extLst>
            <a:ext uri="{FF2B5EF4-FFF2-40B4-BE49-F238E27FC236}">
              <a16:creationId xmlns:a16="http://schemas.microsoft.com/office/drawing/2014/main" id="{3EAD34B3-5087-4259-B134-98E4C27BEEB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7" name="TextBox 9516">
          <a:extLst>
            <a:ext uri="{FF2B5EF4-FFF2-40B4-BE49-F238E27FC236}">
              <a16:creationId xmlns:a16="http://schemas.microsoft.com/office/drawing/2014/main" id="{B7ACE427-AC46-4A63-B617-1C92121FC5B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8" name="TextBox 9517">
          <a:extLst>
            <a:ext uri="{FF2B5EF4-FFF2-40B4-BE49-F238E27FC236}">
              <a16:creationId xmlns:a16="http://schemas.microsoft.com/office/drawing/2014/main" id="{02FF1D31-86DF-4B75-B9D7-CC4ACB9FFDB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19" name="TextBox 9518">
          <a:extLst>
            <a:ext uri="{FF2B5EF4-FFF2-40B4-BE49-F238E27FC236}">
              <a16:creationId xmlns:a16="http://schemas.microsoft.com/office/drawing/2014/main" id="{182AB473-02F4-47DB-B630-C7E1BB9DBC7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0" name="TextBox 9519">
          <a:extLst>
            <a:ext uri="{FF2B5EF4-FFF2-40B4-BE49-F238E27FC236}">
              <a16:creationId xmlns:a16="http://schemas.microsoft.com/office/drawing/2014/main" id="{3AA29A53-BEF7-40E2-8492-FF8B8C423CF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1" name="TextBox 9520">
          <a:extLst>
            <a:ext uri="{FF2B5EF4-FFF2-40B4-BE49-F238E27FC236}">
              <a16:creationId xmlns:a16="http://schemas.microsoft.com/office/drawing/2014/main" id="{8B944FAA-E495-4F7B-959A-1B695921238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2" name="TextBox 9521">
          <a:extLst>
            <a:ext uri="{FF2B5EF4-FFF2-40B4-BE49-F238E27FC236}">
              <a16:creationId xmlns:a16="http://schemas.microsoft.com/office/drawing/2014/main" id="{5F1EC5EC-A779-40D2-82D6-A6A81899558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3" name="TextBox 9522">
          <a:extLst>
            <a:ext uri="{FF2B5EF4-FFF2-40B4-BE49-F238E27FC236}">
              <a16:creationId xmlns:a16="http://schemas.microsoft.com/office/drawing/2014/main" id="{0BD9AEFE-9863-41AC-97D9-00CF2FF9DA4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4" name="TextBox 9523">
          <a:extLst>
            <a:ext uri="{FF2B5EF4-FFF2-40B4-BE49-F238E27FC236}">
              <a16:creationId xmlns:a16="http://schemas.microsoft.com/office/drawing/2014/main" id="{9A2E8C46-0420-4B3B-969A-AD8267B0DC6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5" name="TextBox 9524">
          <a:extLst>
            <a:ext uri="{FF2B5EF4-FFF2-40B4-BE49-F238E27FC236}">
              <a16:creationId xmlns:a16="http://schemas.microsoft.com/office/drawing/2014/main" id="{468A6B6A-A08D-4BE3-87FC-96B45A7C30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6" name="TextBox 9525">
          <a:extLst>
            <a:ext uri="{FF2B5EF4-FFF2-40B4-BE49-F238E27FC236}">
              <a16:creationId xmlns:a16="http://schemas.microsoft.com/office/drawing/2014/main" id="{2D58026E-84C1-434A-9A71-BAEB4651303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7" name="TextBox 9526">
          <a:extLst>
            <a:ext uri="{FF2B5EF4-FFF2-40B4-BE49-F238E27FC236}">
              <a16:creationId xmlns:a16="http://schemas.microsoft.com/office/drawing/2014/main" id="{7ED4387F-01EE-4DC7-86D4-0584CAA0D5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8" name="TextBox 9527">
          <a:extLst>
            <a:ext uri="{FF2B5EF4-FFF2-40B4-BE49-F238E27FC236}">
              <a16:creationId xmlns:a16="http://schemas.microsoft.com/office/drawing/2014/main" id="{4CFF5596-A3E8-4864-B977-5C6939A7AA5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29" name="TextBox 9528">
          <a:extLst>
            <a:ext uri="{FF2B5EF4-FFF2-40B4-BE49-F238E27FC236}">
              <a16:creationId xmlns:a16="http://schemas.microsoft.com/office/drawing/2014/main" id="{9FC7A34A-77C3-4024-BBB7-AE03371BDC9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0" name="TextBox 9529">
          <a:extLst>
            <a:ext uri="{FF2B5EF4-FFF2-40B4-BE49-F238E27FC236}">
              <a16:creationId xmlns:a16="http://schemas.microsoft.com/office/drawing/2014/main" id="{F5EDF07A-E45B-4D8D-9C4B-817D706E5BB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1" name="TextBox 9530">
          <a:extLst>
            <a:ext uri="{FF2B5EF4-FFF2-40B4-BE49-F238E27FC236}">
              <a16:creationId xmlns:a16="http://schemas.microsoft.com/office/drawing/2014/main" id="{0583965C-83DF-494A-B78B-38052E272FD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2" name="TextBox 9531">
          <a:extLst>
            <a:ext uri="{FF2B5EF4-FFF2-40B4-BE49-F238E27FC236}">
              <a16:creationId xmlns:a16="http://schemas.microsoft.com/office/drawing/2014/main" id="{B3030AB0-0C28-4483-A597-96ECDEF5692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3" name="TextBox 9532">
          <a:extLst>
            <a:ext uri="{FF2B5EF4-FFF2-40B4-BE49-F238E27FC236}">
              <a16:creationId xmlns:a16="http://schemas.microsoft.com/office/drawing/2014/main" id="{68BC7E89-9F8E-421F-8830-73B68FBAB38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4" name="TextBox 9533">
          <a:extLst>
            <a:ext uri="{FF2B5EF4-FFF2-40B4-BE49-F238E27FC236}">
              <a16:creationId xmlns:a16="http://schemas.microsoft.com/office/drawing/2014/main" id="{2D5456C9-340F-4A21-BA9A-114910CF8D6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5" name="TextBox 9534">
          <a:extLst>
            <a:ext uri="{FF2B5EF4-FFF2-40B4-BE49-F238E27FC236}">
              <a16:creationId xmlns:a16="http://schemas.microsoft.com/office/drawing/2014/main" id="{34C7F0A9-67D2-47E0-95E0-69FEBF1D287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6" name="TextBox 9535">
          <a:extLst>
            <a:ext uri="{FF2B5EF4-FFF2-40B4-BE49-F238E27FC236}">
              <a16:creationId xmlns:a16="http://schemas.microsoft.com/office/drawing/2014/main" id="{67A5F297-30C0-4CD0-A22D-4995A292677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7" name="TextBox 9536">
          <a:extLst>
            <a:ext uri="{FF2B5EF4-FFF2-40B4-BE49-F238E27FC236}">
              <a16:creationId xmlns:a16="http://schemas.microsoft.com/office/drawing/2014/main" id="{40D7DBEB-139B-4313-B816-BAFBB11A06F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8" name="TextBox 9537">
          <a:extLst>
            <a:ext uri="{FF2B5EF4-FFF2-40B4-BE49-F238E27FC236}">
              <a16:creationId xmlns:a16="http://schemas.microsoft.com/office/drawing/2014/main" id="{D6B0CD8C-BC60-4C9D-9F68-B98A9B1E29E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39" name="TextBox 9538">
          <a:extLst>
            <a:ext uri="{FF2B5EF4-FFF2-40B4-BE49-F238E27FC236}">
              <a16:creationId xmlns:a16="http://schemas.microsoft.com/office/drawing/2014/main" id="{201F85FC-46A1-4848-9414-6E1E15FD43C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0" name="TextBox 9539">
          <a:extLst>
            <a:ext uri="{FF2B5EF4-FFF2-40B4-BE49-F238E27FC236}">
              <a16:creationId xmlns:a16="http://schemas.microsoft.com/office/drawing/2014/main" id="{D04F4AF1-6DBA-42BD-BCBA-27C046FC99F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1" name="TextBox 9540">
          <a:extLst>
            <a:ext uri="{FF2B5EF4-FFF2-40B4-BE49-F238E27FC236}">
              <a16:creationId xmlns:a16="http://schemas.microsoft.com/office/drawing/2014/main" id="{D4F1AB25-F931-4C62-9001-EBD14AAB061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2" name="TextBox 9541">
          <a:extLst>
            <a:ext uri="{FF2B5EF4-FFF2-40B4-BE49-F238E27FC236}">
              <a16:creationId xmlns:a16="http://schemas.microsoft.com/office/drawing/2014/main" id="{787B3E14-AE10-4B30-B662-95127EC6A4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3" name="TextBox 9542">
          <a:extLst>
            <a:ext uri="{FF2B5EF4-FFF2-40B4-BE49-F238E27FC236}">
              <a16:creationId xmlns:a16="http://schemas.microsoft.com/office/drawing/2014/main" id="{13D8F6DD-9F07-4A36-9C89-9BF6F08AB02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4" name="TextBox 9543">
          <a:extLst>
            <a:ext uri="{FF2B5EF4-FFF2-40B4-BE49-F238E27FC236}">
              <a16:creationId xmlns:a16="http://schemas.microsoft.com/office/drawing/2014/main" id="{5407B352-EF8A-456D-87C0-5BEE6123C13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5" name="TextBox 9544">
          <a:extLst>
            <a:ext uri="{FF2B5EF4-FFF2-40B4-BE49-F238E27FC236}">
              <a16:creationId xmlns:a16="http://schemas.microsoft.com/office/drawing/2014/main" id="{B1E64C17-44E9-47F3-8777-6AA7EEA237D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6" name="TextBox 9545">
          <a:extLst>
            <a:ext uri="{FF2B5EF4-FFF2-40B4-BE49-F238E27FC236}">
              <a16:creationId xmlns:a16="http://schemas.microsoft.com/office/drawing/2014/main" id="{8035C20F-6363-4291-AF8C-6AA39BD227D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7" name="TextBox 9546">
          <a:extLst>
            <a:ext uri="{FF2B5EF4-FFF2-40B4-BE49-F238E27FC236}">
              <a16:creationId xmlns:a16="http://schemas.microsoft.com/office/drawing/2014/main" id="{DC2AFB76-57AE-4E02-A48A-C11D1FA731E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8" name="TextBox 9547">
          <a:extLst>
            <a:ext uri="{FF2B5EF4-FFF2-40B4-BE49-F238E27FC236}">
              <a16:creationId xmlns:a16="http://schemas.microsoft.com/office/drawing/2014/main" id="{677D5D91-3E19-4DF7-86CF-949105D52BC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49" name="TextBox 9548">
          <a:extLst>
            <a:ext uri="{FF2B5EF4-FFF2-40B4-BE49-F238E27FC236}">
              <a16:creationId xmlns:a16="http://schemas.microsoft.com/office/drawing/2014/main" id="{4A5CE1AE-911F-45F0-BEC7-DA3B583589C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0" name="TextBox 9549">
          <a:extLst>
            <a:ext uri="{FF2B5EF4-FFF2-40B4-BE49-F238E27FC236}">
              <a16:creationId xmlns:a16="http://schemas.microsoft.com/office/drawing/2014/main" id="{5C159773-548D-4445-8064-31033D21575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1" name="TextBox 9550">
          <a:extLst>
            <a:ext uri="{FF2B5EF4-FFF2-40B4-BE49-F238E27FC236}">
              <a16:creationId xmlns:a16="http://schemas.microsoft.com/office/drawing/2014/main" id="{1484E74F-E3AD-4D6B-B6A7-BF1C336274D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2" name="TextBox 9551">
          <a:extLst>
            <a:ext uri="{FF2B5EF4-FFF2-40B4-BE49-F238E27FC236}">
              <a16:creationId xmlns:a16="http://schemas.microsoft.com/office/drawing/2014/main" id="{361E6272-84EA-4D5E-8BE2-C6A73349EC0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3" name="TextBox 9552">
          <a:extLst>
            <a:ext uri="{FF2B5EF4-FFF2-40B4-BE49-F238E27FC236}">
              <a16:creationId xmlns:a16="http://schemas.microsoft.com/office/drawing/2014/main" id="{30B68D1E-F3FF-43F0-9FB7-57750E47D8B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4" name="TextBox 9553">
          <a:extLst>
            <a:ext uri="{FF2B5EF4-FFF2-40B4-BE49-F238E27FC236}">
              <a16:creationId xmlns:a16="http://schemas.microsoft.com/office/drawing/2014/main" id="{9495F86F-2EEA-4BE9-9B54-B0F7F370EDB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5" name="TextBox 9554">
          <a:extLst>
            <a:ext uri="{FF2B5EF4-FFF2-40B4-BE49-F238E27FC236}">
              <a16:creationId xmlns:a16="http://schemas.microsoft.com/office/drawing/2014/main" id="{F9AC88F2-5358-4EC6-9EAB-FED7BD85F4E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6" name="TextBox 9555">
          <a:extLst>
            <a:ext uri="{FF2B5EF4-FFF2-40B4-BE49-F238E27FC236}">
              <a16:creationId xmlns:a16="http://schemas.microsoft.com/office/drawing/2014/main" id="{8F615834-F1DD-437C-8EB3-97F62B161AA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7" name="TextBox 9556">
          <a:extLst>
            <a:ext uri="{FF2B5EF4-FFF2-40B4-BE49-F238E27FC236}">
              <a16:creationId xmlns:a16="http://schemas.microsoft.com/office/drawing/2014/main" id="{493B3F02-667B-4947-AC9C-2A8EDC3923C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8" name="TextBox 9557">
          <a:extLst>
            <a:ext uri="{FF2B5EF4-FFF2-40B4-BE49-F238E27FC236}">
              <a16:creationId xmlns:a16="http://schemas.microsoft.com/office/drawing/2014/main" id="{E7BA8A46-874B-4BD7-97B9-37CB78E4C7D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59" name="TextBox 9558">
          <a:extLst>
            <a:ext uri="{FF2B5EF4-FFF2-40B4-BE49-F238E27FC236}">
              <a16:creationId xmlns:a16="http://schemas.microsoft.com/office/drawing/2014/main" id="{8CAB6A0F-5252-42A1-A958-4B50B528EBC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0" name="TextBox 9559">
          <a:extLst>
            <a:ext uri="{FF2B5EF4-FFF2-40B4-BE49-F238E27FC236}">
              <a16:creationId xmlns:a16="http://schemas.microsoft.com/office/drawing/2014/main" id="{A35ABC81-2CFA-4980-9763-1094B1CA982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1" name="TextBox 9560">
          <a:extLst>
            <a:ext uri="{FF2B5EF4-FFF2-40B4-BE49-F238E27FC236}">
              <a16:creationId xmlns:a16="http://schemas.microsoft.com/office/drawing/2014/main" id="{40F4B652-F0E1-4EE9-81DA-7E0DB4E4D0C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2" name="TextBox 9561">
          <a:extLst>
            <a:ext uri="{FF2B5EF4-FFF2-40B4-BE49-F238E27FC236}">
              <a16:creationId xmlns:a16="http://schemas.microsoft.com/office/drawing/2014/main" id="{178913C1-AB1E-4BA0-944E-4FB98AD8AF9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3" name="TextBox 9562">
          <a:extLst>
            <a:ext uri="{FF2B5EF4-FFF2-40B4-BE49-F238E27FC236}">
              <a16:creationId xmlns:a16="http://schemas.microsoft.com/office/drawing/2014/main" id="{165C1732-3697-44A4-AC25-3D805F354C7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4" name="TextBox 9563">
          <a:extLst>
            <a:ext uri="{FF2B5EF4-FFF2-40B4-BE49-F238E27FC236}">
              <a16:creationId xmlns:a16="http://schemas.microsoft.com/office/drawing/2014/main" id="{F14E3FD5-C6BF-4E36-9BD3-5A9473CEE34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5" name="TextBox 9564">
          <a:extLst>
            <a:ext uri="{FF2B5EF4-FFF2-40B4-BE49-F238E27FC236}">
              <a16:creationId xmlns:a16="http://schemas.microsoft.com/office/drawing/2014/main" id="{ED1D87F2-10DB-4C6F-8456-DE8C5467604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6" name="TextBox 9565">
          <a:extLst>
            <a:ext uri="{FF2B5EF4-FFF2-40B4-BE49-F238E27FC236}">
              <a16:creationId xmlns:a16="http://schemas.microsoft.com/office/drawing/2014/main" id="{B13A448D-C5EC-47E9-A671-31F9E13D504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7" name="TextBox 9566">
          <a:extLst>
            <a:ext uri="{FF2B5EF4-FFF2-40B4-BE49-F238E27FC236}">
              <a16:creationId xmlns:a16="http://schemas.microsoft.com/office/drawing/2014/main" id="{2D8F9266-8C7E-43FF-9303-18126ED4EF1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8" name="TextBox 9567">
          <a:extLst>
            <a:ext uri="{FF2B5EF4-FFF2-40B4-BE49-F238E27FC236}">
              <a16:creationId xmlns:a16="http://schemas.microsoft.com/office/drawing/2014/main" id="{B22392C4-114E-4230-B424-B46BB2876DE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69" name="TextBox 9568">
          <a:extLst>
            <a:ext uri="{FF2B5EF4-FFF2-40B4-BE49-F238E27FC236}">
              <a16:creationId xmlns:a16="http://schemas.microsoft.com/office/drawing/2014/main" id="{28F38065-441F-4BB6-AB66-9B20BEF1515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0" name="TextBox 9569">
          <a:extLst>
            <a:ext uri="{FF2B5EF4-FFF2-40B4-BE49-F238E27FC236}">
              <a16:creationId xmlns:a16="http://schemas.microsoft.com/office/drawing/2014/main" id="{624D57DE-1010-4F70-921F-BA893B4B16C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1" name="TextBox 9570">
          <a:extLst>
            <a:ext uri="{FF2B5EF4-FFF2-40B4-BE49-F238E27FC236}">
              <a16:creationId xmlns:a16="http://schemas.microsoft.com/office/drawing/2014/main" id="{D3E2F372-9BEE-4D06-84DF-BF655BA995F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2" name="TextBox 9571">
          <a:extLst>
            <a:ext uri="{FF2B5EF4-FFF2-40B4-BE49-F238E27FC236}">
              <a16:creationId xmlns:a16="http://schemas.microsoft.com/office/drawing/2014/main" id="{372C154B-6D33-4412-B606-2FA2BE8DFB8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3" name="TextBox 9572">
          <a:extLst>
            <a:ext uri="{FF2B5EF4-FFF2-40B4-BE49-F238E27FC236}">
              <a16:creationId xmlns:a16="http://schemas.microsoft.com/office/drawing/2014/main" id="{ACE33CD7-5A31-485C-8E13-827B5AE4BA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4" name="TextBox 9573">
          <a:extLst>
            <a:ext uri="{FF2B5EF4-FFF2-40B4-BE49-F238E27FC236}">
              <a16:creationId xmlns:a16="http://schemas.microsoft.com/office/drawing/2014/main" id="{65FCA799-D7E1-4BB2-8B43-531FF012882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5" name="TextBox 9574">
          <a:extLst>
            <a:ext uri="{FF2B5EF4-FFF2-40B4-BE49-F238E27FC236}">
              <a16:creationId xmlns:a16="http://schemas.microsoft.com/office/drawing/2014/main" id="{9AA8268B-A1D4-4E03-9AA0-3AE066725AC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6" name="TextBox 9575">
          <a:extLst>
            <a:ext uri="{FF2B5EF4-FFF2-40B4-BE49-F238E27FC236}">
              <a16:creationId xmlns:a16="http://schemas.microsoft.com/office/drawing/2014/main" id="{A04E2455-F751-4354-B8DD-B44A2CFD657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7" name="TextBox 9576">
          <a:extLst>
            <a:ext uri="{FF2B5EF4-FFF2-40B4-BE49-F238E27FC236}">
              <a16:creationId xmlns:a16="http://schemas.microsoft.com/office/drawing/2014/main" id="{4C0C8D3B-ABE8-48BB-83CA-B4F670A91E1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8" name="TextBox 9577">
          <a:extLst>
            <a:ext uri="{FF2B5EF4-FFF2-40B4-BE49-F238E27FC236}">
              <a16:creationId xmlns:a16="http://schemas.microsoft.com/office/drawing/2014/main" id="{DC459A48-0B9D-441B-848B-904373DB268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79" name="TextBox 9578">
          <a:extLst>
            <a:ext uri="{FF2B5EF4-FFF2-40B4-BE49-F238E27FC236}">
              <a16:creationId xmlns:a16="http://schemas.microsoft.com/office/drawing/2014/main" id="{D646D6AE-487D-4F61-BA44-598B52C3830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0" name="TextBox 9579">
          <a:extLst>
            <a:ext uri="{FF2B5EF4-FFF2-40B4-BE49-F238E27FC236}">
              <a16:creationId xmlns:a16="http://schemas.microsoft.com/office/drawing/2014/main" id="{A1D1B49F-8A9A-4B56-8940-FE889918349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1" name="TextBox 9580">
          <a:extLst>
            <a:ext uri="{FF2B5EF4-FFF2-40B4-BE49-F238E27FC236}">
              <a16:creationId xmlns:a16="http://schemas.microsoft.com/office/drawing/2014/main" id="{B89DB1AF-11F9-4257-ACBB-A5F65721DB2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2" name="TextBox 9581">
          <a:extLst>
            <a:ext uri="{FF2B5EF4-FFF2-40B4-BE49-F238E27FC236}">
              <a16:creationId xmlns:a16="http://schemas.microsoft.com/office/drawing/2014/main" id="{F2FEA46A-66F8-4F5C-B93F-84680BC58EF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3" name="TextBox 9582">
          <a:extLst>
            <a:ext uri="{FF2B5EF4-FFF2-40B4-BE49-F238E27FC236}">
              <a16:creationId xmlns:a16="http://schemas.microsoft.com/office/drawing/2014/main" id="{AA127C52-685F-4942-B3D2-14698CAA313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4" name="TextBox 9583">
          <a:extLst>
            <a:ext uri="{FF2B5EF4-FFF2-40B4-BE49-F238E27FC236}">
              <a16:creationId xmlns:a16="http://schemas.microsoft.com/office/drawing/2014/main" id="{C1C3FEE4-E3F0-4E32-BE50-D3269957BF4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5" name="TextBox 9584">
          <a:extLst>
            <a:ext uri="{FF2B5EF4-FFF2-40B4-BE49-F238E27FC236}">
              <a16:creationId xmlns:a16="http://schemas.microsoft.com/office/drawing/2014/main" id="{05AFFF26-941D-4C3E-8130-ECEAAECF92B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6" name="TextBox 9585">
          <a:extLst>
            <a:ext uri="{FF2B5EF4-FFF2-40B4-BE49-F238E27FC236}">
              <a16:creationId xmlns:a16="http://schemas.microsoft.com/office/drawing/2014/main" id="{1590C492-6216-4880-9334-E69346AFF14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7" name="TextBox 9586">
          <a:extLst>
            <a:ext uri="{FF2B5EF4-FFF2-40B4-BE49-F238E27FC236}">
              <a16:creationId xmlns:a16="http://schemas.microsoft.com/office/drawing/2014/main" id="{659D0446-A7B8-42F1-A235-7FA52FADD41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8" name="TextBox 9587">
          <a:extLst>
            <a:ext uri="{FF2B5EF4-FFF2-40B4-BE49-F238E27FC236}">
              <a16:creationId xmlns:a16="http://schemas.microsoft.com/office/drawing/2014/main" id="{AA7870B5-1C80-4309-A07C-A1763DCAD4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89" name="TextBox 9588">
          <a:extLst>
            <a:ext uri="{FF2B5EF4-FFF2-40B4-BE49-F238E27FC236}">
              <a16:creationId xmlns:a16="http://schemas.microsoft.com/office/drawing/2014/main" id="{50DA84FD-492B-40D1-AF4D-A828EBBFE0B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0" name="TextBox 9589">
          <a:extLst>
            <a:ext uri="{FF2B5EF4-FFF2-40B4-BE49-F238E27FC236}">
              <a16:creationId xmlns:a16="http://schemas.microsoft.com/office/drawing/2014/main" id="{D2334809-C0FD-478E-8E8E-E4751C79E55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1" name="TextBox 9590">
          <a:extLst>
            <a:ext uri="{FF2B5EF4-FFF2-40B4-BE49-F238E27FC236}">
              <a16:creationId xmlns:a16="http://schemas.microsoft.com/office/drawing/2014/main" id="{3C167C94-C5AD-4318-B6AA-2D4FCFB5680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2" name="TextBox 9591">
          <a:extLst>
            <a:ext uri="{FF2B5EF4-FFF2-40B4-BE49-F238E27FC236}">
              <a16:creationId xmlns:a16="http://schemas.microsoft.com/office/drawing/2014/main" id="{DDD3546C-F7A7-4825-9E54-ECF40CD636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3" name="TextBox 9592">
          <a:extLst>
            <a:ext uri="{FF2B5EF4-FFF2-40B4-BE49-F238E27FC236}">
              <a16:creationId xmlns:a16="http://schemas.microsoft.com/office/drawing/2014/main" id="{93AA2719-EBB1-4B8D-A68F-3C608BF9F9D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4" name="TextBox 9593">
          <a:extLst>
            <a:ext uri="{FF2B5EF4-FFF2-40B4-BE49-F238E27FC236}">
              <a16:creationId xmlns:a16="http://schemas.microsoft.com/office/drawing/2014/main" id="{D7427D68-8457-48B7-A192-D23DBCB1581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5" name="TextBox 9594">
          <a:extLst>
            <a:ext uri="{FF2B5EF4-FFF2-40B4-BE49-F238E27FC236}">
              <a16:creationId xmlns:a16="http://schemas.microsoft.com/office/drawing/2014/main" id="{525D8FB2-F296-4F3E-8A1F-C0B877ED1C9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6" name="TextBox 9595">
          <a:extLst>
            <a:ext uri="{FF2B5EF4-FFF2-40B4-BE49-F238E27FC236}">
              <a16:creationId xmlns:a16="http://schemas.microsoft.com/office/drawing/2014/main" id="{68C28B13-D32A-41D9-94B2-DA76AD9EBB5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7" name="TextBox 9596">
          <a:extLst>
            <a:ext uri="{FF2B5EF4-FFF2-40B4-BE49-F238E27FC236}">
              <a16:creationId xmlns:a16="http://schemas.microsoft.com/office/drawing/2014/main" id="{985F3EF6-5732-4A2E-B588-E497F8089CF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8" name="TextBox 9597">
          <a:extLst>
            <a:ext uri="{FF2B5EF4-FFF2-40B4-BE49-F238E27FC236}">
              <a16:creationId xmlns:a16="http://schemas.microsoft.com/office/drawing/2014/main" id="{5A1B4A5B-B5AF-40BE-A505-96C49198B86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599" name="TextBox 9598">
          <a:extLst>
            <a:ext uri="{FF2B5EF4-FFF2-40B4-BE49-F238E27FC236}">
              <a16:creationId xmlns:a16="http://schemas.microsoft.com/office/drawing/2014/main" id="{0652C062-DBDE-4839-BF16-84C2EC1B0F9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0" name="TextBox 9599">
          <a:extLst>
            <a:ext uri="{FF2B5EF4-FFF2-40B4-BE49-F238E27FC236}">
              <a16:creationId xmlns:a16="http://schemas.microsoft.com/office/drawing/2014/main" id="{E4502169-9CD1-42D0-A2C9-0797F22607E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1" name="TextBox 9600">
          <a:extLst>
            <a:ext uri="{FF2B5EF4-FFF2-40B4-BE49-F238E27FC236}">
              <a16:creationId xmlns:a16="http://schemas.microsoft.com/office/drawing/2014/main" id="{E42401B9-C2C0-4003-AB9E-10D8D37538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2" name="TextBox 9601">
          <a:extLst>
            <a:ext uri="{FF2B5EF4-FFF2-40B4-BE49-F238E27FC236}">
              <a16:creationId xmlns:a16="http://schemas.microsoft.com/office/drawing/2014/main" id="{9ACB04B7-E923-48F2-B7FB-6D1BC4FD9D8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3" name="TextBox 9602">
          <a:extLst>
            <a:ext uri="{FF2B5EF4-FFF2-40B4-BE49-F238E27FC236}">
              <a16:creationId xmlns:a16="http://schemas.microsoft.com/office/drawing/2014/main" id="{C1B9400A-CA4B-447B-BA62-1E8078E72A3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4" name="TextBox 9603">
          <a:extLst>
            <a:ext uri="{FF2B5EF4-FFF2-40B4-BE49-F238E27FC236}">
              <a16:creationId xmlns:a16="http://schemas.microsoft.com/office/drawing/2014/main" id="{795B6BBA-0326-4C7C-A9AD-1A93116F347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5" name="TextBox 9604">
          <a:extLst>
            <a:ext uri="{FF2B5EF4-FFF2-40B4-BE49-F238E27FC236}">
              <a16:creationId xmlns:a16="http://schemas.microsoft.com/office/drawing/2014/main" id="{B8B47AC1-B543-41E8-98E5-73FBF6305E2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6" name="TextBox 9605">
          <a:extLst>
            <a:ext uri="{FF2B5EF4-FFF2-40B4-BE49-F238E27FC236}">
              <a16:creationId xmlns:a16="http://schemas.microsoft.com/office/drawing/2014/main" id="{D40A24CC-4658-4A51-9195-FB11098183B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7" name="TextBox 9606">
          <a:extLst>
            <a:ext uri="{FF2B5EF4-FFF2-40B4-BE49-F238E27FC236}">
              <a16:creationId xmlns:a16="http://schemas.microsoft.com/office/drawing/2014/main" id="{F38CFD86-A57F-4494-B8E9-C719F8FE465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8" name="TextBox 9607">
          <a:extLst>
            <a:ext uri="{FF2B5EF4-FFF2-40B4-BE49-F238E27FC236}">
              <a16:creationId xmlns:a16="http://schemas.microsoft.com/office/drawing/2014/main" id="{8C4FCA52-11C7-4111-A815-D646EF61DCA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09" name="TextBox 9608">
          <a:extLst>
            <a:ext uri="{FF2B5EF4-FFF2-40B4-BE49-F238E27FC236}">
              <a16:creationId xmlns:a16="http://schemas.microsoft.com/office/drawing/2014/main" id="{D2054164-B5CA-49B1-83B8-31310B99504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0" name="TextBox 9609">
          <a:extLst>
            <a:ext uri="{FF2B5EF4-FFF2-40B4-BE49-F238E27FC236}">
              <a16:creationId xmlns:a16="http://schemas.microsoft.com/office/drawing/2014/main" id="{68C91467-CF57-414E-A00E-CF7588A68BB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1" name="TextBox 9610">
          <a:extLst>
            <a:ext uri="{FF2B5EF4-FFF2-40B4-BE49-F238E27FC236}">
              <a16:creationId xmlns:a16="http://schemas.microsoft.com/office/drawing/2014/main" id="{AEC14FA9-AEDC-41C5-B368-E82A0ABDEA0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2" name="TextBox 9611">
          <a:extLst>
            <a:ext uri="{FF2B5EF4-FFF2-40B4-BE49-F238E27FC236}">
              <a16:creationId xmlns:a16="http://schemas.microsoft.com/office/drawing/2014/main" id="{3110E23E-D350-42CD-B7D3-85F99A30C7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3" name="TextBox 9612">
          <a:extLst>
            <a:ext uri="{FF2B5EF4-FFF2-40B4-BE49-F238E27FC236}">
              <a16:creationId xmlns:a16="http://schemas.microsoft.com/office/drawing/2014/main" id="{BB1701C8-7ADA-4CA9-88D2-D6F39A69F85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4" name="TextBox 9613">
          <a:extLst>
            <a:ext uri="{FF2B5EF4-FFF2-40B4-BE49-F238E27FC236}">
              <a16:creationId xmlns:a16="http://schemas.microsoft.com/office/drawing/2014/main" id="{DB0EDF3F-FE21-4D65-A1AD-B982F9C7E63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5" name="TextBox 9614">
          <a:extLst>
            <a:ext uri="{FF2B5EF4-FFF2-40B4-BE49-F238E27FC236}">
              <a16:creationId xmlns:a16="http://schemas.microsoft.com/office/drawing/2014/main" id="{332007EA-C0B4-4769-9714-0144C7C81DD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6" name="TextBox 9615">
          <a:extLst>
            <a:ext uri="{FF2B5EF4-FFF2-40B4-BE49-F238E27FC236}">
              <a16:creationId xmlns:a16="http://schemas.microsoft.com/office/drawing/2014/main" id="{00F5D55B-6910-454F-AD1B-E271CE54EA5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7" name="TextBox 9616">
          <a:extLst>
            <a:ext uri="{FF2B5EF4-FFF2-40B4-BE49-F238E27FC236}">
              <a16:creationId xmlns:a16="http://schemas.microsoft.com/office/drawing/2014/main" id="{45745505-7CA1-4E9A-8857-769028EC8BE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8" name="TextBox 9617">
          <a:extLst>
            <a:ext uri="{FF2B5EF4-FFF2-40B4-BE49-F238E27FC236}">
              <a16:creationId xmlns:a16="http://schemas.microsoft.com/office/drawing/2014/main" id="{B62F1D0C-7D89-4222-8588-E7229549B61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19" name="TextBox 9618">
          <a:extLst>
            <a:ext uri="{FF2B5EF4-FFF2-40B4-BE49-F238E27FC236}">
              <a16:creationId xmlns:a16="http://schemas.microsoft.com/office/drawing/2014/main" id="{B0068123-183E-4C9E-B684-643A4A7A024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0" name="TextBox 9619">
          <a:extLst>
            <a:ext uri="{FF2B5EF4-FFF2-40B4-BE49-F238E27FC236}">
              <a16:creationId xmlns:a16="http://schemas.microsoft.com/office/drawing/2014/main" id="{0021C49B-9942-49A0-9FF9-F5806F3177F5}"/>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1" name="TextBox 9620">
          <a:extLst>
            <a:ext uri="{FF2B5EF4-FFF2-40B4-BE49-F238E27FC236}">
              <a16:creationId xmlns:a16="http://schemas.microsoft.com/office/drawing/2014/main" id="{EE780F84-0172-4677-8EB1-22A7FA26F66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2" name="TextBox 9621">
          <a:extLst>
            <a:ext uri="{FF2B5EF4-FFF2-40B4-BE49-F238E27FC236}">
              <a16:creationId xmlns:a16="http://schemas.microsoft.com/office/drawing/2014/main" id="{11674CE5-C0CF-4617-B9FC-E2FFDC8D7F2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3" name="TextBox 9622">
          <a:extLst>
            <a:ext uri="{FF2B5EF4-FFF2-40B4-BE49-F238E27FC236}">
              <a16:creationId xmlns:a16="http://schemas.microsoft.com/office/drawing/2014/main" id="{FF34B4B8-9B67-401C-8878-E820A09D843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4" name="TextBox 9623">
          <a:extLst>
            <a:ext uri="{FF2B5EF4-FFF2-40B4-BE49-F238E27FC236}">
              <a16:creationId xmlns:a16="http://schemas.microsoft.com/office/drawing/2014/main" id="{D7BE662C-296A-4942-9F1D-DABF44ED3BE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5" name="TextBox 9624">
          <a:extLst>
            <a:ext uri="{FF2B5EF4-FFF2-40B4-BE49-F238E27FC236}">
              <a16:creationId xmlns:a16="http://schemas.microsoft.com/office/drawing/2014/main" id="{EA2511D2-47E6-4DEE-9D61-C090CDE1EAF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6" name="TextBox 9625">
          <a:extLst>
            <a:ext uri="{FF2B5EF4-FFF2-40B4-BE49-F238E27FC236}">
              <a16:creationId xmlns:a16="http://schemas.microsoft.com/office/drawing/2014/main" id="{57A9276B-C46D-457D-894D-B22BF49C31F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7" name="TextBox 9626">
          <a:extLst>
            <a:ext uri="{FF2B5EF4-FFF2-40B4-BE49-F238E27FC236}">
              <a16:creationId xmlns:a16="http://schemas.microsoft.com/office/drawing/2014/main" id="{9C5ED5A3-1DE2-4142-B681-E602491DC00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8" name="TextBox 9627">
          <a:extLst>
            <a:ext uri="{FF2B5EF4-FFF2-40B4-BE49-F238E27FC236}">
              <a16:creationId xmlns:a16="http://schemas.microsoft.com/office/drawing/2014/main" id="{D17E9D70-6577-4CE6-BE9E-769915CFAD0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29" name="TextBox 9628">
          <a:extLst>
            <a:ext uri="{FF2B5EF4-FFF2-40B4-BE49-F238E27FC236}">
              <a16:creationId xmlns:a16="http://schemas.microsoft.com/office/drawing/2014/main" id="{C82CF40B-81D7-4C3E-9498-97632E8E100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0" name="TextBox 9629">
          <a:extLst>
            <a:ext uri="{FF2B5EF4-FFF2-40B4-BE49-F238E27FC236}">
              <a16:creationId xmlns:a16="http://schemas.microsoft.com/office/drawing/2014/main" id="{917C7AAC-0D1E-41B3-BE52-3CD3150DE59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1" name="TextBox 9630">
          <a:extLst>
            <a:ext uri="{FF2B5EF4-FFF2-40B4-BE49-F238E27FC236}">
              <a16:creationId xmlns:a16="http://schemas.microsoft.com/office/drawing/2014/main" id="{660A272B-4350-46B4-B0E6-62D72FF0DA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2" name="TextBox 9631">
          <a:extLst>
            <a:ext uri="{FF2B5EF4-FFF2-40B4-BE49-F238E27FC236}">
              <a16:creationId xmlns:a16="http://schemas.microsoft.com/office/drawing/2014/main" id="{E1484ADD-9317-4194-8292-FE56DAD3E0B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3" name="TextBox 9632">
          <a:extLst>
            <a:ext uri="{FF2B5EF4-FFF2-40B4-BE49-F238E27FC236}">
              <a16:creationId xmlns:a16="http://schemas.microsoft.com/office/drawing/2014/main" id="{810D0AF6-2346-457D-9B10-20A51F73DA4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4" name="TextBox 9633">
          <a:extLst>
            <a:ext uri="{FF2B5EF4-FFF2-40B4-BE49-F238E27FC236}">
              <a16:creationId xmlns:a16="http://schemas.microsoft.com/office/drawing/2014/main" id="{D1E02FF3-8752-4A8C-8F50-898E37B3C0E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5" name="TextBox 9634">
          <a:extLst>
            <a:ext uri="{FF2B5EF4-FFF2-40B4-BE49-F238E27FC236}">
              <a16:creationId xmlns:a16="http://schemas.microsoft.com/office/drawing/2014/main" id="{E5906429-774E-45B6-B940-01DD6D01F6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6" name="TextBox 9635">
          <a:extLst>
            <a:ext uri="{FF2B5EF4-FFF2-40B4-BE49-F238E27FC236}">
              <a16:creationId xmlns:a16="http://schemas.microsoft.com/office/drawing/2014/main" id="{6CF8260E-108F-4630-AB30-1315B4B5A89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7" name="TextBox 9636">
          <a:extLst>
            <a:ext uri="{FF2B5EF4-FFF2-40B4-BE49-F238E27FC236}">
              <a16:creationId xmlns:a16="http://schemas.microsoft.com/office/drawing/2014/main" id="{D5FC94E8-8B67-4E9D-959B-D91988E59EA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8" name="TextBox 9637">
          <a:extLst>
            <a:ext uri="{FF2B5EF4-FFF2-40B4-BE49-F238E27FC236}">
              <a16:creationId xmlns:a16="http://schemas.microsoft.com/office/drawing/2014/main" id="{99353D72-8860-4D86-B2A3-0E37CB2241A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39" name="TextBox 9638">
          <a:extLst>
            <a:ext uri="{FF2B5EF4-FFF2-40B4-BE49-F238E27FC236}">
              <a16:creationId xmlns:a16="http://schemas.microsoft.com/office/drawing/2014/main" id="{FF40F30F-263F-46DC-A414-A0151840C78B}"/>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0" name="TextBox 9639">
          <a:extLst>
            <a:ext uri="{FF2B5EF4-FFF2-40B4-BE49-F238E27FC236}">
              <a16:creationId xmlns:a16="http://schemas.microsoft.com/office/drawing/2014/main" id="{C6CE5BE3-52F7-4C86-8D98-8E060BCC2BE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1" name="TextBox 9640">
          <a:extLst>
            <a:ext uri="{FF2B5EF4-FFF2-40B4-BE49-F238E27FC236}">
              <a16:creationId xmlns:a16="http://schemas.microsoft.com/office/drawing/2014/main" id="{C1F27FB7-91BA-4104-A6BB-40A044C6D16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2" name="TextBox 9641">
          <a:extLst>
            <a:ext uri="{FF2B5EF4-FFF2-40B4-BE49-F238E27FC236}">
              <a16:creationId xmlns:a16="http://schemas.microsoft.com/office/drawing/2014/main" id="{37A88F15-5415-4991-B03E-958B004F1B8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3" name="TextBox 9642">
          <a:extLst>
            <a:ext uri="{FF2B5EF4-FFF2-40B4-BE49-F238E27FC236}">
              <a16:creationId xmlns:a16="http://schemas.microsoft.com/office/drawing/2014/main" id="{E4F968E8-4AD8-4B50-A747-6BCC703C5DA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4" name="TextBox 9643">
          <a:extLst>
            <a:ext uri="{FF2B5EF4-FFF2-40B4-BE49-F238E27FC236}">
              <a16:creationId xmlns:a16="http://schemas.microsoft.com/office/drawing/2014/main" id="{11865BA6-1BF7-429C-A494-B0D7F7092EC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5" name="TextBox 9644">
          <a:extLst>
            <a:ext uri="{FF2B5EF4-FFF2-40B4-BE49-F238E27FC236}">
              <a16:creationId xmlns:a16="http://schemas.microsoft.com/office/drawing/2014/main" id="{D36F8F45-EDE0-4601-8CB9-07308FE3711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6" name="TextBox 9645">
          <a:extLst>
            <a:ext uri="{FF2B5EF4-FFF2-40B4-BE49-F238E27FC236}">
              <a16:creationId xmlns:a16="http://schemas.microsoft.com/office/drawing/2014/main" id="{73C0943D-502D-4B5E-AC70-D2A2DA30B72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7" name="TextBox 9646">
          <a:extLst>
            <a:ext uri="{FF2B5EF4-FFF2-40B4-BE49-F238E27FC236}">
              <a16:creationId xmlns:a16="http://schemas.microsoft.com/office/drawing/2014/main" id="{E1818609-DBB8-4FA8-8679-4A24360BD7C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8" name="TextBox 9647">
          <a:extLst>
            <a:ext uri="{FF2B5EF4-FFF2-40B4-BE49-F238E27FC236}">
              <a16:creationId xmlns:a16="http://schemas.microsoft.com/office/drawing/2014/main" id="{3163C315-A09E-4235-AE20-B160A9515B5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49" name="TextBox 9648">
          <a:extLst>
            <a:ext uri="{FF2B5EF4-FFF2-40B4-BE49-F238E27FC236}">
              <a16:creationId xmlns:a16="http://schemas.microsoft.com/office/drawing/2014/main" id="{EDFB7006-4BFD-42AD-9410-9DBC9AF2032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0" name="TextBox 9649">
          <a:extLst>
            <a:ext uri="{FF2B5EF4-FFF2-40B4-BE49-F238E27FC236}">
              <a16:creationId xmlns:a16="http://schemas.microsoft.com/office/drawing/2014/main" id="{D28D739A-4228-484A-A487-2F306D05C05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1" name="TextBox 9650">
          <a:extLst>
            <a:ext uri="{FF2B5EF4-FFF2-40B4-BE49-F238E27FC236}">
              <a16:creationId xmlns:a16="http://schemas.microsoft.com/office/drawing/2014/main" id="{7290D0ED-FF27-4A23-AE47-9EBBEB5FEDB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2" name="TextBox 9651">
          <a:extLst>
            <a:ext uri="{FF2B5EF4-FFF2-40B4-BE49-F238E27FC236}">
              <a16:creationId xmlns:a16="http://schemas.microsoft.com/office/drawing/2014/main" id="{603F958C-76A8-4985-AE9D-D48E288EE77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3" name="TextBox 9652">
          <a:extLst>
            <a:ext uri="{FF2B5EF4-FFF2-40B4-BE49-F238E27FC236}">
              <a16:creationId xmlns:a16="http://schemas.microsoft.com/office/drawing/2014/main" id="{07724526-C6BC-48B7-8134-4CFE7546B60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4" name="TextBox 9653">
          <a:extLst>
            <a:ext uri="{FF2B5EF4-FFF2-40B4-BE49-F238E27FC236}">
              <a16:creationId xmlns:a16="http://schemas.microsoft.com/office/drawing/2014/main" id="{30FD65FA-1098-4368-996C-D9AAD287722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5" name="TextBox 9654">
          <a:extLst>
            <a:ext uri="{FF2B5EF4-FFF2-40B4-BE49-F238E27FC236}">
              <a16:creationId xmlns:a16="http://schemas.microsoft.com/office/drawing/2014/main" id="{15D520E7-409E-4B14-820E-4970C57A6E2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6" name="TextBox 9655">
          <a:extLst>
            <a:ext uri="{FF2B5EF4-FFF2-40B4-BE49-F238E27FC236}">
              <a16:creationId xmlns:a16="http://schemas.microsoft.com/office/drawing/2014/main" id="{4130CEF2-3641-46B3-9763-21AC381A2D0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7" name="TextBox 9656">
          <a:extLst>
            <a:ext uri="{FF2B5EF4-FFF2-40B4-BE49-F238E27FC236}">
              <a16:creationId xmlns:a16="http://schemas.microsoft.com/office/drawing/2014/main" id="{99DA9D7B-10B7-4C82-BF71-D14D820EFDD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8" name="TextBox 9657">
          <a:extLst>
            <a:ext uri="{FF2B5EF4-FFF2-40B4-BE49-F238E27FC236}">
              <a16:creationId xmlns:a16="http://schemas.microsoft.com/office/drawing/2014/main" id="{7EE11BDC-2042-4E4F-8867-C6ED904F81F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59" name="TextBox 9658">
          <a:extLst>
            <a:ext uri="{FF2B5EF4-FFF2-40B4-BE49-F238E27FC236}">
              <a16:creationId xmlns:a16="http://schemas.microsoft.com/office/drawing/2014/main" id="{2AA7CDE7-AD57-4420-8215-21C6835D1A7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0" name="TextBox 9659">
          <a:extLst>
            <a:ext uri="{FF2B5EF4-FFF2-40B4-BE49-F238E27FC236}">
              <a16:creationId xmlns:a16="http://schemas.microsoft.com/office/drawing/2014/main" id="{241D174F-487D-497B-BC65-0DF3E5E9F9A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1" name="TextBox 9660">
          <a:extLst>
            <a:ext uri="{FF2B5EF4-FFF2-40B4-BE49-F238E27FC236}">
              <a16:creationId xmlns:a16="http://schemas.microsoft.com/office/drawing/2014/main" id="{9CE56E62-70D3-4876-A7C9-EA8F872FE90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2" name="TextBox 9661">
          <a:extLst>
            <a:ext uri="{FF2B5EF4-FFF2-40B4-BE49-F238E27FC236}">
              <a16:creationId xmlns:a16="http://schemas.microsoft.com/office/drawing/2014/main" id="{9C57A73A-2FFE-414F-85B1-D3947F05A5D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3" name="TextBox 9662">
          <a:extLst>
            <a:ext uri="{FF2B5EF4-FFF2-40B4-BE49-F238E27FC236}">
              <a16:creationId xmlns:a16="http://schemas.microsoft.com/office/drawing/2014/main" id="{B65F8BCE-2C3E-433E-B9D7-D20B0120A27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4" name="TextBox 9663">
          <a:extLst>
            <a:ext uri="{FF2B5EF4-FFF2-40B4-BE49-F238E27FC236}">
              <a16:creationId xmlns:a16="http://schemas.microsoft.com/office/drawing/2014/main" id="{86704C7B-A37B-44BC-B979-21D1501DB7E6}"/>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5" name="TextBox 9664">
          <a:extLst>
            <a:ext uri="{FF2B5EF4-FFF2-40B4-BE49-F238E27FC236}">
              <a16:creationId xmlns:a16="http://schemas.microsoft.com/office/drawing/2014/main" id="{A8366D60-1657-49C7-9340-2B481F7B44D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6" name="TextBox 9665">
          <a:extLst>
            <a:ext uri="{FF2B5EF4-FFF2-40B4-BE49-F238E27FC236}">
              <a16:creationId xmlns:a16="http://schemas.microsoft.com/office/drawing/2014/main" id="{47489FA2-7BA6-4507-AB3D-29F8B9D959F2}"/>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7" name="TextBox 9666">
          <a:extLst>
            <a:ext uri="{FF2B5EF4-FFF2-40B4-BE49-F238E27FC236}">
              <a16:creationId xmlns:a16="http://schemas.microsoft.com/office/drawing/2014/main" id="{33057615-5442-4042-80E7-E6FF244FB4F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8" name="TextBox 9667">
          <a:extLst>
            <a:ext uri="{FF2B5EF4-FFF2-40B4-BE49-F238E27FC236}">
              <a16:creationId xmlns:a16="http://schemas.microsoft.com/office/drawing/2014/main" id="{820F96AA-A79A-4220-9670-D95C54DFF83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69" name="TextBox 9668">
          <a:extLst>
            <a:ext uri="{FF2B5EF4-FFF2-40B4-BE49-F238E27FC236}">
              <a16:creationId xmlns:a16="http://schemas.microsoft.com/office/drawing/2014/main" id="{3C0311AF-7DA0-4DE9-A362-7E4D9989A568}"/>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0" name="TextBox 9669">
          <a:extLst>
            <a:ext uri="{FF2B5EF4-FFF2-40B4-BE49-F238E27FC236}">
              <a16:creationId xmlns:a16="http://schemas.microsoft.com/office/drawing/2014/main" id="{71F7D269-4595-44CD-951F-F8029A64EF2F}"/>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1" name="TextBox 9670">
          <a:extLst>
            <a:ext uri="{FF2B5EF4-FFF2-40B4-BE49-F238E27FC236}">
              <a16:creationId xmlns:a16="http://schemas.microsoft.com/office/drawing/2014/main" id="{3B0BD4DE-73EC-46AE-B23F-4F630E6E39A1}"/>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2" name="TextBox 9671">
          <a:extLst>
            <a:ext uri="{FF2B5EF4-FFF2-40B4-BE49-F238E27FC236}">
              <a16:creationId xmlns:a16="http://schemas.microsoft.com/office/drawing/2014/main" id="{FD818CE2-7DAE-44F0-85A6-FD1223A44494}"/>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3" name="TextBox 9672">
          <a:extLst>
            <a:ext uri="{FF2B5EF4-FFF2-40B4-BE49-F238E27FC236}">
              <a16:creationId xmlns:a16="http://schemas.microsoft.com/office/drawing/2014/main" id="{4B5EB08D-7424-4BF9-9EC0-1B315DD62BA0}"/>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4" name="TextBox 9673">
          <a:extLst>
            <a:ext uri="{FF2B5EF4-FFF2-40B4-BE49-F238E27FC236}">
              <a16:creationId xmlns:a16="http://schemas.microsoft.com/office/drawing/2014/main" id="{3ADCAE93-44E5-4859-B45E-B6CC50556A0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5" name="TextBox 9674">
          <a:extLst>
            <a:ext uri="{FF2B5EF4-FFF2-40B4-BE49-F238E27FC236}">
              <a16:creationId xmlns:a16="http://schemas.microsoft.com/office/drawing/2014/main" id="{F656BA57-A492-45CA-B174-36709A4AC80E}"/>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6" name="TextBox 9675">
          <a:extLst>
            <a:ext uri="{FF2B5EF4-FFF2-40B4-BE49-F238E27FC236}">
              <a16:creationId xmlns:a16="http://schemas.microsoft.com/office/drawing/2014/main" id="{ECE388CC-E817-4492-A489-8753BF57BF23}"/>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7" name="TextBox 9676">
          <a:extLst>
            <a:ext uri="{FF2B5EF4-FFF2-40B4-BE49-F238E27FC236}">
              <a16:creationId xmlns:a16="http://schemas.microsoft.com/office/drawing/2014/main" id="{A17FA652-CF19-45EC-A7CF-9E696BAAE47D}"/>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8" name="TextBox 9677">
          <a:extLst>
            <a:ext uri="{FF2B5EF4-FFF2-40B4-BE49-F238E27FC236}">
              <a16:creationId xmlns:a16="http://schemas.microsoft.com/office/drawing/2014/main" id="{DD66F97C-92AF-454F-B1DF-EEA3F0E956CC}"/>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79" name="TextBox 9678">
          <a:extLst>
            <a:ext uri="{FF2B5EF4-FFF2-40B4-BE49-F238E27FC236}">
              <a16:creationId xmlns:a16="http://schemas.microsoft.com/office/drawing/2014/main" id="{283F0B45-9C44-4AE9-AB21-CCE6D1A5E7C9}"/>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80" name="TextBox 9679">
          <a:extLst>
            <a:ext uri="{FF2B5EF4-FFF2-40B4-BE49-F238E27FC236}">
              <a16:creationId xmlns:a16="http://schemas.microsoft.com/office/drawing/2014/main" id="{3531ADE5-2071-4E29-B824-8BBB5C65D82A}"/>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185</xdr:row>
      <xdr:rowOff>0</xdr:rowOff>
    </xdr:from>
    <xdr:ext cx="184731" cy="264560"/>
    <xdr:sp macro="" textlink="">
      <xdr:nvSpPr>
        <xdr:cNvPr id="9681" name="TextBox 9680">
          <a:extLst>
            <a:ext uri="{FF2B5EF4-FFF2-40B4-BE49-F238E27FC236}">
              <a16:creationId xmlns:a16="http://schemas.microsoft.com/office/drawing/2014/main" id="{0C120BB0-0F2D-41DD-A8C9-E6F97F393A77}"/>
            </a:ext>
          </a:extLst>
        </xdr:cNvPr>
        <xdr:cNvSpPr txBox="1"/>
      </xdr:nvSpPr>
      <xdr:spPr>
        <a:xfrm>
          <a:off x="10553700" y="39824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82" name="TextBox 9681">
          <a:extLst>
            <a:ext uri="{FF2B5EF4-FFF2-40B4-BE49-F238E27FC236}">
              <a16:creationId xmlns:a16="http://schemas.microsoft.com/office/drawing/2014/main" id="{E7EF9562-CC63-4FF6-8456-A6A3B70B5F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83" name="TextBox 9682">
          <a:extLst>
            <a:ext uri="{FF2B5EF4-FFF2-40B4-BE49-F238E27FC236}">
              <a16:creationId xmlns:a16="http://schemas.microsoft.com/office/drawing/2014/main" id="{21495A74-A239-4888-A98A-AE4BB066D4F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84" name="TextBox 9683">
          <a:extLst>
            <a:ext uri="{FF2B5EF4-FFF2-40B4-BE49-F238E27FC236}">
              <a16:creationId xmlns:a16="http://schemas.microsoft.com/office/drawing/2014/main" id="{916C1D3E-CB85-44FA-A9F2-8C13FE9A2D7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85" name="TextBox 9684">
          <a:extLst>
            <a:ext uri="{FF2B5EF4-FFF2-40B4-BE49-F238E27FC236}">
              <a16:creationId xmlns:a16="http://schemas.microsoft.com/office/drawing/2014/main" id="{B900232C-1922-4708-87D4-DE94D84CEC3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86" name="TextBox 9685">
          <a:extLst>
            <a:ext uri="{FF2B5EF4-FFF2-40B4-BE49-F238E27FC236}">
              <a16:creationId xmlns:a16="http://schemas.microsoft.com/office/drawing/2014/main" id="{B193AC7D-D51A-40CB-9789-4B4B8FD3B75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87" name="TextBox 9686">
          <a:extLst>
            <a:ext uri="{FF2B5EF4-FFF2-40B4-BE49-F238E27FC236}">
              <a16:creationId xmlns:a16="http://schemas.microsoft.com/office/drawing/2014/main" id="{09FBF9BB-5D4C-4086-A1C5-FF6DA48C89C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88" name="TextBox 9687">
          <a:extLst>
            <a:ext uri="{FF2B5EF4-FFF2-40B4-BE49-F238E27FC236}">
              <a16:creationId xmlns:a16="http://schemas.microsoft.com/office/drawing/2014/main" id="{DED002E8-8ECE-4E9C-BEF3-4185E7AFA50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89" name="TextBox 9688">
          <a:extLst>
            <a:ext uri="{FF2B5EF4-FFF2-40B4-BE49-F238E27FC236}">
              <a16:creationId xmlns:a16="http://schemas.microsoft.com/office/drawing/2014/main" id="{75277B04-4A50-4345-9109-528D8E8CBE4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90" name="TextBox 9689">
          <a:extLst>
            <a:ext uri="{FF2B5EF4-FFF2-40B4-BE49-F238E27FC236}">
              <a16:creationId xmlns:a16="http://schemas.microsoft.com/office/drawing/2014/main" id="{DEC63249-B036-4A10-90D7-2B5E2C7F1B6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91" name="TextBox 9690">
          <a:extLst>
            <a:ext uri="{FF2B5EF4-FFF2-40B4-BE49-F238E27FC236}">
              <a16:creationId xmlns:a16="http://schemas.microsoft.com/office/drawing/2014/main" id="{F428C277-371C-4D61-B57B-CB7801EA5CA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92" name="TextBox 9691">
          <a:extLst>
            <a:ext uri="{FF2B5EF4-FFF2-40B4-BE49-F238E27FC236}">
              <a16:creationId xmlns:a16="http://schemas.microsoft.com/office/drawing/2014/main" id="{CF1FBB8D-66FE-4199-A374-F5B1E97C3B3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93" name="TextBox 9692">
          <a:extLst>
            <a:ext uri="{FF2B5EF4-FFF2-40B4-BE49-F238E27FC236}">
              <a16:creationId xmlns:a16="http://schemas.microsoft.com/office/drawing/2014/main" id="{75506DFD-9FD3-4A17-8ACD-8790F954142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94" name="TextBox 9693">
          <a:extLst>
            <a:ext uri="{FF2B5EF4-FFF2-40B4-BE49-F238E27FC236}">
              <a16:creationId xmlns:a16="http://schemas.microsoft.com/office/drawing/2014/main" id="{CC117FC6-F6BF-42A9-AD90-C8DB3359192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95" name="TextBox 9694">
          <a:extLst>
            <a:ext uri="{FF2B5EF4-FFF2-40B4-BE49-F238E27FC236}">
              <a16:creationId xmlns:a16="http://schemas.microsoft.com/office/drawing/2014/main" id="{58A7966F-7975-49E0-9D1A-868B95CD97F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96" name="TextBox 9695">
          <a:extLst>
            <a:ext uri="{FF2B5EF4-FFF2-40B4-BE49-F238E27FC236}">
              <a16:creationId xmlns:a16="http://schemas.microsoft.com/office/drawing/2014/main" id="{2B916999-2943-4FF9-A5E4-6651B2AFCB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97" name="TextBox 9696">
          <a:extLst>
            <a:ext uri="{FF2B5EF4-FFF2-40B4-BE49-F238E27FC236}">
              <a16:creationId xmlns:a16="http://schemas.microsoft.com/office/drawing/2014/main" id="{A3520812-FC97-457D-B70E-CA8F8C30C4E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98" name="TextBox 9697">
          <a:extLst>
            <a:ext uri="{FF2B5EF4-FFF2-40B4-BE49-F238E27FC236}">
              <a16:creationId xmlns:a16="http://schemas.microsoft.com/office/drawing/2014/main" id="{1A84A2ED-36B0-4AED-8DDA-8F9DABCB18B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699" name="TextBox 9698">
          <a:extLst>
            <a:ext uri="{FF2B5EF4-FFF2-40B4-BE49-F238E27FC236}">
              <a16:creationId xmlns:a16="http://schemas.microsoft.com/office/drawing/2014/main" id="{1A8A0A3C-D127-467E-B685-29C299BA22B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00" name="TextBox 9699">
          <a:extLst>
            <a:ext uri="{FF2B5EF4-FFF2-40B4-BE49-F238E27FC236}">
              <a16:creationId xmlns:a16="http://schemas.microsoft.com/office/drawing/2014/main" id="{7AF8B93D-5E74-4DA3-9F9F-121CCA993F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01" name="TextBox 9700">
          <a:extLst>
            <a:ext uri="{FF2B5EF4-FFF2-40B4-BE49-F238E27FC236}">
              <a16:creationId xmlns:a16="http://schemas.microsoft.com/office/drawing/2014/main" id="{D43C8CB0-8CC7-482D-95F1-459715AD924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02" name="TextBox 9701">
          <a:extLst>
            <a:ext uri="{FF2B5EF4-FFF2-40B4-BE49-F238E27FC236}">
              <a16:creationId xmlns:a16="http://schemas.microsoft.com/office/drawing/2014/main" id="{0FCA0131-EE5B-4988-8F63-63F55A0D5A0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03" name="TextBox 9702">
          <a:extLst>
            <a:ext uri="{FF2B5EF4-FFF2-40B4-BE49-F238E27FC236}">
              <a16:creationId xmlns:a16="http://schemas.microsoft.com/office/drawing/2014/main" id="{61AC086B-A5E7-4ABA-BE9A-A6C5FB599F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04" name="TextBox 9703">
          <a:extLst>
            <a:ext uri="{FF2B5EF4-FFF2-40B4-BE49-F238E27FC236}">
              <a16:creationId xmlns:a16="http://schemas.microsoft.com/office/drawing/2014/main" id="{1450B556-9353-4F8B-BC6D-086C93CEC20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05" name="TextBox 9704">
          <a:extLst>
            <a:ext uri="{FF2B5EF4-FFF2-40B4-BE49-F238E27FC236}">
              <a16:creationId xmlns:a16="http://schemas.microsoft.com/office/drawing/2014/main" id="{702CCBB1-BAC1-415E-93CF-C67939BFDC8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06" name="TextBox 9705">
          <a:extLst>
            <a:ext uri="{FF2B5EF4-FFF2-40B4-BE49-F238E27FC236}">
              <a16:creationId xmlns:a16="http://schemas.microsoft.com/office/drawing/2014/main" id="{2AE63ED8-A0D9-402F-BEAD-DB6AE757F5D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07" name="TextBox 9706">
          <a:extLst>
            <a:ext uri="{FF2B5EF4-FFF2-40B4-BE49-F238E27FC236}">
              <a16:creationId xmlns:a16="http://schemas.microsoft.com/office/drawing/2014/main" id="{224799B9-CBC6-41C3-B198-653E699BA95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08" name="TextBox 9707">
          <a:extLst>
            <a:ext uri="{FF2B5EF4-FFF2-40B4-BE49-F238E27FC236}">
              <a16:creationId xmlns:a16="http://schemas.microsoft.com/office/drawing/2014/main" id="{73DF4FBA-A66F-4D25-877C-94DF48A9EDF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09" name="TextBox 9708">
          <a:extLst>
            <a:ext uri="{FF2B5EF4-FFF2-40B4-BE49-F238E27FC236}">
              <a16:creationId xmlns:a16="http://schemas.microsoft.com/office/drawing/2014/main" id="{B18C56B1-183F-432D-9E3F-C6856ED0EF7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10" name="TextBox 9709">
          <a:extLst>
            <a:ext uri="{FF2B5EF4-FFF2-40B4-BE49-F238E27FC236}">
              <a16:creationId xmlns:a16="http://schemas.microsoft.com/office/drawing/2014/main" id="{F2D6E65A-8CA1-43A9-B19E-CF98E59DFC0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11" name="TextBox 9710">
          <a:extLst>
            <a:ext uri="{FF2B5EF4-FFF2-40B4-BE49-F238E27FC236}">
              <a16:creationId xmlns:a16="http://schemas.microsoft.com/office/drawing/2014/main" id="{7D0A7B8E-D9BA-4A30-B4C1-21100F36BCA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12" name="TextBox 9711">
          <a:extLst>
            <a:ext uri="{FF2B5EF4-FFF2-40B4-BE49-F238E27FC236}">
              <a16:creationId xmlns:a16="http://schemas.microsoft.com/office/drawing/2014/main" id="{B1A92B8A-F4ED-49C6-AC5A-38FA1E48E5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13" name="TextBox 9712">
          <a:extLst>
            <a:ext uri="{FF2B5EF4-FFF2-40B4-BE49-F238E27FC236}">
              <a16:creationId xmlns:a16="http://schemas.microsoft.com/office/drawing/2014/main" id="{3B5A2846-E766-486D-8C0D-CFD9C8607A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14" name="TextBox 9713">
          <a:extLst>
            <a:ext uri="{FF2B5EF4-FFF2-40B4-BE49-F238E27FC236}">
              <a16:creationId xmlns:a16="http://schemas.microsoft.com/office/drawing/2014/main" id="{D0D4FBAA-AA83-4107-A762-76F545FBCA4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15" name="TextBox 9714">
          <a:extLst>
            <a:ext uri="{FF2B5EF4-FFF2-40B4-BE49-F238E27FC236}">
              <a16:creationId xmlns:a16="http://schemas.microsoft.com/office/drawing/2014/main" id="{290AA169-B467-4A4F-9FBC-A383C3493D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16" name="TextBox 9715">
          <a:extLst>
            <a:ext uri="{FF2B5EF4-FFF2-40B4-BE49-F238E27FC236}">
              <a16:creationId xmlns:a16="http://schemas.microsoft.com/office/drawing/2014/main" id="{9556B7A6-9042-4739-80B5-B0E3FEA2BB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17" name="TextBox 9716">
          <a:extLst>
            <a:ext uri="{FF2B5EF4-FFF2-40B4-BE49-F238E27FC236}">
              <a16:creationId xmlns:a16="http://schemas.microsoft.com/office/drawing/2014/main" id="{10288994-8871-4EFA-B488-104A34D484F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18" name="TextBox 9717">
          <a:extLst>
            <a:ext uri="{FF2B5EF4-FFF2-40B4-BE49-F238E27FC236}">
              <a16:creationId xmlns:a16="http://schemas.microsoft.com/office/drawing/2014/main" id="{08E4B251-7CF0-41F3-9251-970B074C7D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19" name="TextBox 9718">
          <a:extLst>
            <a:ext uri="{FF2B5EF4-FFF2-40B4-BE49-F238E27FC236}">
              <a16:creationId xmlns:a16="http://schemas.microsoft.com/office/drawing/2014/main" id="{F2FAC8BB-059D-47FC-8559-FE53591A1A5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20" name="TextBox 9719">
          <a:extLst>
            <a:ext uri="{FF2B5EF4-FFF2-40B4-BE49-F238E27FC236}">
              <a16:creationId xmlns:a16="http://schemas.microsoft.com/office/drawing/2014/main" id="{987E7FE4-669D-4D6A-8EBC-1018D12194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21" name="TextBox 9720">
          <a:extLst>
            <a:ext uri="{FF2B5EF4-FFF2-40B4-BE49-F238E27FC236}">
              <a16:creationId xmlns:a16="http://schemas.microsoft.com/office/drawing/2014/main" id="{9F51CB70-4226-4A82-8E10-48D26C7E01F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22" name="TextBox 9721">
          <a:extLst>
            <a:ext uri="{FF2B5EF4-FFF2-40B4-BE49-F238E27FC236}">
              <a16:creationId xmlns:a16="http://schemas.microsoft.com/office/drawing/2014/main" id="{0FEF57F4-9334-4B50-AB4A-64F896CA737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23" name="TextBox 9722">
          <a:extLst>
            <a:ext uri="{FF2B5EF4-FFF2-40B4-BE49-F238E27FC236}">
              <a16:creationId xmlns:a16="http://schemas.microsoft.com/office/drawing/2014/main" id="{88A8C239-0B34-4E4D-A652-3E62F48E048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24" name="TextBox 9723">
          <a:extLst>
            <a:ext uri="{FF2B5EF4-FFF2-40B4-BE49-F238E27FC236}">
              <a16:creationId xmlns:a16="http://schemas.microsoft.com/office/drawing/2014/main" id="{4FC99A92-3E27-4C5D-878B-B70ACDD36EF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25" name="TextBox 9724">
          <a:extLst>
            <a:ext uri="{FF2B5EF4-FFF2-40B4-BE49-F238E27FC236}">
              <a16:creationId xmlns:a16="http://schemas.microsoft.com/office/drawing/2014/main" id="{7C550B4E-2DA5-47CF-A792-4C88F07DB53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26" name="TextBox 9725">
          <a:extLst>
            <a:ext uri="{FF2B5EF4-FFF2-40B4-BE49-F238E27FC236}">
              <a16:creationId xmlns:a16="http://schemas.microsoft.com/office/drawing/2014/main" id="{C2E276C3-0F82-4D09-8C75-3EA1DCAEA67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27" name="TextBox 9726">
          <a:extLst>
            <a:ext uri="{FF2B5EF4-FFF2-40B4-BE49-F238E27FC236}">
              <a16:creationId xmlns:a16="http://schemas.microsoft.com/office/drawing/2014/main" id="{39C91FBB-2920-4DF2-BFB3-4CDA6872419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28" name="TextBox 9727">
          <a:extLst>
            <a:ext uri="{FF2B5EF4-FFF2-40B4-BE49-F238E27FC236}">
              <a16:creationId xmlns:a16="http://schemas.microsoft.com/office/drawing/2014/main" id="{AFA13394-1056-4C37-A9F7-37E3C00ACE4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29" name="TextBox 9728">
          <a:extLst>
            <a:ext uri="{FF2B5EF4-FFF2-40B4-BE49-F238E27FC236}">
              <a16:creationId xmlns:a16="http://schemas.microsoft.com/office/drawing/2014/main" id="{0972E861-6B4D-472D-BDF9-63441FF673F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30" name="TextBox 9729">
          <a:extLst>
            <a:ext uri="{FF2B5EF4-FFF2-40B4-BE49-F238E27FC236}">
              <a16:creationId xmlns:a16="http://schemas.microsoft.com/office/drawing/2014/main" id="{6384A186-DCB0-4717-88A8-600E4E3B0F5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31" name="TextBox 9730">
          <a:extLst>
            <a:ext uri="{FF2B5EF4-FFF2-40B4-BE49-F238E27FC236}">
              <a16:creationId xmlns:a16="http://schemas.microsoft.com/office/drawing/2014/main" id="{8285DF8E-324B-477B-887B-CE42632F0E9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32" name="TextBox 9731">
          <a:extLst>
            <a:ext uri="{FF2B5EF4-FFF2-40B4-BE49-F238E27FC236}">
              <a16:creationId xmlns:a16="http://schemas.microsoft.com/office/drawing/2014/main" id="{AA1B9C03-7E0A-4342-BEDD-58FB4A5D328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33" name="TextBox 9732">
          <a:extLst>
            <a:ext uri="{FF2B5EF4-FFF2-40B4-BE49-F238E27FC236}">
              <a16:creationId xmlns:a16="http://schemas.microsoft.com/office/drawing/2014/main" id="{FEAE83F2-A51D-4690-9F4D-32F503FBDF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34" name="TextBox 9733">
          <a:extLst>
            <a:ext uri="{FF2B5EF4-FFF2-40B4-BE49-F238E27FC236}">
              <a16:creationId xmlns:a16="http://schemas.microsoft.com/office/drawing/2014/main" id="{D4FFEB08-9755-49BD-84BB-6B7BBFF1A2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35" name="TextBox 9734">
          <a:extLst>
            <a:ext uri="{FF2B5EF4-FFF2-40B4-BE49-F238E27FC236}">
              <a16:creationId xmlns:a16="http://schemas.microsoft.com/office/drawing/2014/main" id="{6A073612-8297-47DA-AA1A-4C3DB225E04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36" name="TextBox 9735">
          <a:extLst>
            <a:ext uri="{FF2B5EF4-FFF2-40B4-BE49-F238E27FC236}">
              <a16:creationId xmlns:a16="http://schemas.microsoft.com/office/drawing/2014/main" id="{F70D6F54-4ADA-4C16-A921-E36E320B6F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37" name="TextBox 9736">
          <a:extLst>
            <a:ext uri="{FF2B5EF4-FFF2-40B4-BE49-F238E27FC236}">
              <a16:creationId xmlns:a16="http://schemas.microsoft.com/office/drawing/2014/main" id="{3DB82AE9-5C42-4FDA-A0E9-6F18420EE63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38" name="TextBox 9737">
          <a:extLst>
            <a:ext uri="{FF2B5EF4-FFF2-40B4-BE49-F238E27FC236}">
              <a16:creationId xmlns:a16="http://schemas.microsoft.com/office/drawing/2014/main" id="{33D460E1-45CA-4FE2-88A9-2E755F3274A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39" name="TextBox 9738">
          <a:extLst>
            <a:ext uri="{FF2B5EF4-FFF2-40B4-BE49-F238E27FC236}">
              <a16:creationId xmlns:a16="http://schemas.microsoft.com/office/drawing/2014/main" id="{BF9580D2-B673-4694-A6EA-277C1F3435E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40" name="TextBox 9739">
          <a:extLst>
            <a:ext uri="{FF2B5EF4-FFF2-40B4-BE49-F238E27FC236}">
              <a16:creationId xmlns:a16="http://schemas.microsoft.com/office/drawing/2014/main" id="{BEBD3701-8F13-49A5-9B82-C33A3AC549F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41" name="TextBox 9740">
          <a:extLst>
            <a:ext uri="{FF2B5EF4-FFF2-40B4-BE49-F238E27FC236}">
              <a16:creationId xmlns:a16="http://schemas.microsoft.com/office/drawing/2014/main" id="{847409F4-36D8-4E5A-A6AB-668FE9EF29A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42" name="TextBox 9741">
          <a:extLst>
            <a:ext uri="{FF2B5EF4-FFF2-40B4-BE49-F238E27FC236}">
              <a16:creationId xmlns:a16="http://schemas.microsoft.com/office/drawing/2014/main" id="{E7BD9394-C7BB-4404-92E9-278805BFDBE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43" name="TextBox 9742">
          <a:extLst>
            <a:ext uri="{FF2B5EF4-FFF2-40B4-BE49-F238E27FC236}">
              <a16:creationId xmlns:a16="http://schemas.microsoft.com/office/drawing/2014/main" id="{09DC5906-4E3C-4CE9-B402-06D2E7F982C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44" name="TextBox 9743">
          <a:extLst>
            <a:ext uri="{FF2B5EF4-FFF2-40B4-BE49-F238E27FC236}">
              <a16:creationId xmlns:a16="http://schemas.microsoft.com/office/drawing/2014/main" id="{18EA86D2-46A3-46F4-B592-64BA12CB6D5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45" name="TextBox 9744">
          <a:extLst>
            <a:ext uri="{FF2B5EF4-FFF2-40B4-BE49-F238E27FC236}">
              <a16:creationId xmlns:a16="http://schemas.microsoft.com/office/drawing/2014/main" id="{D31AF3CD-145F-49E0-A77D-E28E4EB15AC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46" name="TextBox 9745">
          <a:extLst>
            <a:ext uri="{FF2B5EF4-FFF2-40B4-BE49-F238E27FC236}">
              <a16:creationId xmlns:a16="http://schemas.microsoft.com/office/drawing/2014/main" id="{38F1C144-880C-4F19-8EC9-5B9FA9592A0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47" name="TextBox 9746">
          <a:extLst>
            <a:ext uri="{FF2B5EF4-FFF2-40B4-BE49-F238E27FC236}">
              <a16:creationId xmlns:a16="http://schemas.microsoft.com/office/drawing/2014/main" id="{F3D96399-A439-4280-8A67-8AFCE7A94FE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48" name="TextBox 9747">
          <a:extLst>
            <a:ext uri="{FF2B5EF4-FFF2-40B4-BE49-F238E27FC236}">
              <a16:creationId xmlns:a16="http://schemas.microsoft.com/office/drawing/2014/main" id="{95689F02-334A-4A27-B129-38BFB61B7AA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49" name="TextBox 9748">
          <a:extLst>
            <a:ext uri="{FF2B5EF4-FFF2-40B4-BE49-F238E27FC236}">
              <a16:creationId xmlns:a16="http://schemas.microsoft.com/office/drawing/2014/main" id="{8486FACE-1A07-4912-94FB-B9D07438562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50" name="TextBox 9749">
          <a:extLst>
            <a:ext uri="{FF2B5EF4-FFF2-40B4-BE49-F238E27FC236}">
              <a16:creationId xmlns:a16="http://schemas.microsoft.com/office/drawing/2014/main" id="{AECD7971-9534-4DEA-9EC5-ECCDE193EEF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51" name="TextBox 9750">
          <a:extLst>
            <a:ext uri="{FF2B5EF4-FFF2-40B4-BE49-F238E27FC236}">
              <a16:creationId xmlns:a16="http://schemas.microsoft.com/office/drawing/2014/main" id="{50A77599-6C47-4199-8F4E-5AC4FF5EE23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52" name="TextBox 9751">
          <a:extLst>
            <a:ext uri="{FF2B5EF4-FFF2-40B4-BE49-F238E27FC236}">
              <a16:creationId xmlns:a16="http://schemas.microsoft.com/office/drawing/2014/main" id="{7ACC8CAC-F413-42FF-9C40-E22A94106C2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53" name="TextBox 9752">
          <a:extLst>
            <a:ext uri="{FF2B5EF4-FFF2-40B4-BE49-F238E27FC236}">
              <a16:creationId xmlns:a16="http://schemas.microsoft.com/office/drawing/2014/main" id="{B49E692D-1A4F-49A3-995F-4BB90162551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54" name="TextBox 9753">
          <a:extLst>
            <a:ext uri="{FF2B5EF4-FFF2-40B4-BE49-F238E27FC236}">
              <a16:creationId xmlns:a16="http://schemas.microsoft.com/office/drawing/2014/main" id="{2BA50015-62D9-4D32-9801-077EC469AA5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55" name="TextBox 9754">
          <a:extLst>
            <a:ext uri="{FF2B5EF4-FFF2-40B4-BE49-F238E27FC236}">
              <a16:creationId xmlns:a16="http://schemas.microsoft.com/office/drawing/2014/main" id="{794C634B-2C2E-44E9-BEF5-1F4B4A2FD3A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56" name="TextBox 9755">
          <a:extLst>
            <a:ext uri="{FF2B5EF4-FFF2-40B4-BE49-F238E27FC236}">
              <a16:creationId xmlns:a16="http://schemas.microsoft.com/office/drawing/2014/main" id="{9A0DF815-9333-4484-A7A7-9AE63199843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57" name="TextBox 9756">
          <a:extLst>
            <a:ext uri="{FF2B5EF4-FFF2-40B4-BE49-F238E27FC236}">
              <a16:creationId xmlns:a16="http://schemas.microsoft.com/office/drawing/2014/main" id="{4BF37028-6A90-4FD8-A2D3-C3F70054875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58" name="TextBox 9757">
          <a:extLst>
            <a:ext uri="{FF2B5EF4-FFF2-40B4-BE49-F238E27FC236}">
              <a16:creationId xmlns:a16="http://schemas.microsoft.com/office/drawing/2014/main" id="{E90BF540-E328-4490-9C2B-C0E1247E600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59" name="TextBox 9758">
          <a:extLst>
            <a:ext uri="{FF2B5EF4-FFF2-40B4-BE49-F238E27FC236}">
              <a16:creationId xmlns:a16="http://schemas.microsoft.com/office/drawing/2014/main" id="{69050050-5DDF-45CF-9F52-69D8B972C95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60" name="TextBox 9759">
          <a:extLst>
            <a:ext uri="{FF2B5EF4-FFF2-40B4-BE49-F238E27FC236}">
              <a16:creationId xmlns:a16="http://schemas.microsoft.com/office/drawing/2014/main" id="{EFD5B3F8-30A0-4F03-9D86-7EEE8156C95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61" name="TextBox 9760">
          <a:extLst>
            <a:ext uri="{FF2B5EF4-FFF2-40B4-BE49-F238E27FC236}">
              <a16:creationId xmlns:a16="http://schemas.microsoft.com/office/drawing/2014/main" id="{DCB707A2-483B-4A03-9399-7ABC6C6973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62" name="TextBox 9761">
          <a:extLst>
            <a:ext uri="{FF2B5EF4-FFF2-40B4-BE49-F238E27FC236}">
              <a16:creationId xmlns:a16="http://schemas.microsoft.com/office/drawing/2014/main" id="{E19C7610-166A-4FC1-9A37-4CC47192004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63" name="TextBox 9762">
          <a:extLst>
            <a:ext uri="{FF2B5EF4-FFF2-40B4-BE49-F238E27FC236}">
              <a16:creationId xmlns:a16="http://schemas.microsoft.com/office/drawing/2014/main" id="{0D63810D-0139-471A-8528-D4E7F9C34F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64" name="TextBox 9763">
          <a:extLst>
            <a:ext uri="{FF2B5EF4-FFF2-40B4-BE49-F238E27FC236}">
              <a16:creationId xmlns:a16="http://schemas.microsoft.com/office/drawing/2014/main" id="{E9508AD3-9B1E-417D-8FE7-090FEB0B9C9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65" name="TextBox 9764">
          <a:extLst>
            <a:ext uri="{FF2B5EF4-FFF2-40B4-BE49-F238E27FC236}">
              <a16:creationId xmlns:a16="http://schemas.microsoft.com/office/drawing/2014/main" id="{655A3F57-08BC-41CB-8EE9-8A6EE88C44A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66" name="TextBox 9765">
          <a:extLst>
            <a:ext uri="{FF2B5EF4-FFF2-40B4-BE49-F238E27FC236}">
              <a16:creationId xmlns:a16="http://schemas.microsoft.com/office/drawing/2014/main" id="{C25B3967-2E5B-4E8F-BC72-FDCBDDB7363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67" name="TextBox 9766">
          <a:extLst>
            <a:ext uri="{FF2B5EF4-FFF2-40B4-BE49-F238E27FC236}">
              <a16:creationId xmlns:a16="http://schemas.microsoft.com/office/drawing/2014/main" id="{CBB2CA5A-4D1B-4D1D-96A0-F916FE8D253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68" name="TextBox 9767">
          <a:extLst>
            <a:ext uri="{FF2B5EF4-FFF2-40B4-BE49-F238E27FC236}">
              <a16:creationId xmlns:a16="http://schemas.microsoft.com/office/drawing/2014/main" id="{1D9B4DE1-667B-45E1-8765-AC077891DD7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69" name="TextBox 9768">
          <a:extLst>
            <a:ext uri="{FF2B5EF4-FFF2-40B4-BE49-F238E27FC236}">
              <a16:creationId xmlns:a16="http://schemas.microsoft.com/office/drawing/2014/main" id="{83CDE202-5926-4904-BD2A-FC87836FB00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70" name="TextBox 9769">
          <a:extLst>
            <a:ext uri="{FF2B5EF4-FFF2-40B4-BE49-F238E27FC236}">
              <a16:creationId xmlns:a16="http://schemas.microsoft.com/office/drawing/2014/main" id="{D6389969-B90C-4BD6-856F-F64AB9A9885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71" name="TextBox 9770">
          <a:extLst>
            <a:ext uri="{FF2B5EF4-FFF2-40B4-BE49-F238E27FC236}">
              <a16:creationId xmlns:a16="http://schemas.microsoft.com/office/drawing/2014/main" id="{DE6DE0A3-8022-4761-AD44-3290BD6538C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72" name="TextBox 9771">
          <a:extLst>
            <a:ext uri="{FF2B5EF4-FFF2-40B4-BE49-F238E27FC236}">
              <a16:creationId xmlns:a16="http://schemas.microsoft.com/office/drawing/2014/main" id="{D7F94527-9374-4AA3-B39F-618A3AA245A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73" name="TextBox 9772">
          <a:extLst>
            <a:ext uri="{FF2B5EF4-FFF2-40B4-BE49-F238E27FC236}">
              <a16:creationId xmlns:a16="http://schemas.microsoft.com/office/drawing/2014/main" id="{4C1E8D78-92E1-47E3-8001-97CEED0D863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74" name="TextBox 9773">
          <a:extLst>
            <a:ext uri="{FF2B5EF4-FFF2-40B4-BE49-F238E27FC236}">
              <a16:creationId xmlns:a16="http://schemas.microsoft.com/office/drawing/2014/main" id="{938A6662-840E-407B-89F0-72B3800A0F4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75" name="TextBox 9774">
          <a:extLst>
            <a:ext uri="{FF2B5EF4-FFF2-40B4-BE49-F238E27FC236}">
              <a16:creationId xmlns:a16="http://schemas.microsoft.com/office/drawing/2014/main" id="{F558BC8B-C2D0-46A3-9A7D-24EA2A23E32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76" name="TextBox 9775">
          <a:extLst>
            <a:ext uri="{FF2B5EF4-FFF2-40B4-BE49-F238E27FC236}">
              <a16:creationId xmlns:a16="http://schemas.microsoft.com/office/drawing/2014/main" id="{6C81C7F1-5346-4941-839E-BD5FFA383E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77" name="TextBox 9776">
          <a:extLst>
            <a:ext uri="{FF2B5EF4-FFF2-40B4-BE49-F238E27FC236}">
              <a16:creationId xmlns:a16="http://schemas.microsoft.com/office/drawing/2014/main" id="{7B84521B-F10D-4261-B89D-0BA13F32229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78" name="TextBox 9777">
          <a:extLst>
            <a:ext uri="{FF2B5EF4-FFF2-40B4-BE49-F238E27FC236}">
              <a16:creationId xmlns:a16="http://schemas.microsoft.com/office/drawing/2014/main" id="{D1F3E62B-5B59-4939-BF83-B5A88CC2234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79" name="TextBox 9778">
          <a:extLst>
            <a:ext uri="{FF2B5EF4-FFF2-40B4-BE49-F238E27FC236}">
              <a16:creationId xmlns:a16="http://schemas.microsoft.com/office/drawing/2014/main" id="{3024F7A0-C5F2-4E28-8A36-7C7F09F4F46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80" name="TextBox 9779">
          <a:extLst>
            <a:ext uri="{FF2B5EF4-FFF2-40B4-BE49-F238E27FC236}">
              <a16:creationId xmlns:a16="http://schemas.microsoft.com/office/drawing/2014/main" id="{6F0DE4C6-D81A-4BC7-83B0-42CBC6631F4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81" name="TextBox 9780">
          <a:extLst>
            <a:ext uri="{FF2B5EF4-FFF2-40B4-BE49-F238E27FC236}">
              <a16:creationId xmlns:a16="http://schemas.microsoft.com/office/drawing/2014/main" id="{04AE651B-5AA6-49E9-8036-8282F7DECE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82" name="TextBox 9781">
          <a:extLst>
            <a:ext uri="{FF2B5EF4-FFF2-40B4-BE49-F238E27FC236}">
              <a16:creationId xmlns:a16="http://schemas.microsoft.com/office/drawing/2014/main" id="{0158DED1-C047-44C7-A904-AB28168A3C9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83" name="TextBox 9782">
          <a:extLst>
            <a:ext uri="{FF2B5EF4-FFF2-40B4-BE49-F238E27FC236}">
              <a16:creationId xmlns:a16="http://schemas.microsoft.com/office/drawing/2014/main" id="{9C319F39-8D33-48FC-9B2F-3616E6B63B7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84" name="TextBox 9783">
          <a:extLst>
            <a:ext uri="{FF2B5EF4-FFF2-40B4-BE49-F238E27FC236}">
              <a16:creationId xmlns:a16="http://schemas.microsoft.com/office/drawing/2014/main" id="{2DB90CDC-A80D-4DFF-AB72-25DAFB625F9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85" name="TextBox 9784">
          <a:extLst>
            <a:ext uri="{FF2B5EF4-FFF2-40B4-BE49-F238E27FC236}">
              <a16:creationId xmlns:a16="http://schemas.microsoft.com/office/drawing/2014/main" id="{559CF4F6-CCBB-41F5-A7B2-630A11D00DD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86" name="TextBox 9785">
          <a:extLst>
            <a:ext uri="{FF2B5EF4-FFF2-40B4-BE49-F238E27FC236}">
              <a16:creationId xmlns:a16="http://schemas.microsoft.com/office/drawing/2014/main" id="{7E6DF96A-03E8-4E24-96C4-5339EDBA21C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87" name="TextBox 9786">
          <a:extLst>
            <a:ext uri="{FF2B5EF4-FFF2-40B4-BE49-F238E27FC236}">
              <a16:creationId xmlns:a16="http://schemas.microsoft.com/office/drawing/2014/main" id="{1E96A456-D17E-48BF-902C-D0A562C5D55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88" name="TextBox 9787">
          <a:extLst>
            <a:ext uri="{FF2B5EF4-FFF2-40B4-BE49-F238E27FC236}">
              <a16:creationId xmlns:a16="http://schemas.microsoft.com/office/drawing/2014/main" id="{4015F8CA-D851-41B9-BE04-ADD39934787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89" name="TextBox 9788">
          <a:extLst>
            <a:ext uri="{FF2B5EF4-FFF2-40B4-BE49-F238E27FC236}">
              <a16:creationId xmlns:a16="http://schemas.microsoft.com/office/drawing/2014/main" id="{ED4AF3D1-EAC0-4C97-93F9-3E59C4A4529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90" name="TextBox 9789">
          <a:extLst>
            <a:ext uri="{FF2B5EF4-FFF2-40B4-BE49-F238E27FC236}">
              <a16:creationId xmlns:a16="http://schemas.microsoft.com/office/drawing/2014/main" id="{A017135F-1563-4B00-BB19-E4417BEF7AA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91" name="TextBox 9790">
          <a:extLst>
            <a:ext uri="{FF2B5EF4-FFF2-40B4-BE49-F238E27FC236}">
              <a16:creationId xmlns:a16="http://schemas.microsoft.com/office/drawing/2014/main" id="{FF1EC09C-81FA-4865-9372-9744616D24B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92" name="TextBox 9791">
          <a:extLst>
            <a:ext uri="{FF2B5EF4-FFF2-40B4-BE49-F238E27FC236}">
              <a16:creationId xmlns:a16="http://schemas.microsoft.com/office/drawing/2014/main" id="{BC5E6029-C8C2-40AB-9F3F-8CC960AC09F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93" name="TextBox 9792">
          <a:extLst>
            <a:ext uri="{FF2B5EF4-FFF2-40B4-BE49-F238E27FC236}">
              <a16:creationId xmlns:a16="http://schemas.microsoft.com/office/drawing/2014/main" id="{2C6C6AD6-6177-4C57-AAAB-0B885EBC68D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94" name="TextBox 9793">
          <a:extLst>
            <a:ext uri="{FF2B5EF4-FFF2-40B4-BE49-F238E27FC236}">
              <a16:creationId xmlns:a16="http://schemas.microsoft.com/office/drawing/2014/main" id="{5EDDF84C-8AF1-4A88-9EA0-6682F1D646D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95" name="TextBox 9794">
          <a:extLst>
            <a:ext uri="{FF2B5EF4-FFF2-40B4-BE49-F238E27FC236}">
              <a16:creationId xmlns:a16="http://schemas.microsoft.com/office/drawing/2014/main" id="{8E882A2B-7CAF-438E-8A69-E9124913F7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96" name="TextBox 9795">
          <a:extLst>
            <a:ext uri="{FF2B5EF4-FFF2-40B4-BE49-F238E27FC236}">
              <a16:creationId xmlns:a16="http://schemas.microsoft.com/office/drawing/2014/main" id="{012AF2F0-D9A3-480F-BE2D-7A61D7DC52E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97" name="TextBox 9796">
          <a:extLst>
            <a:ext uri="{FF2B5EF4-FFF2-40B4-BE49-F238E27FC236}">
              <a16:creationId xmlns:a16="http://schemas.microsoft.com/office/drawing/2014/main" id="{027DCCD0-D65D-4EA4-AD9C-729603B4EC5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98" name="TextBox 9797">
          <a:extLst>
            <a:ext uri="{FF2B5EF4-FFF2-40B4-BE49-F238E27FC236}">
              <a16:creationId xmlns:a16="http://schemas.microsoft.com/office/drawing/2014/main" id="{661E918F-22C0-4432-B8C6-9953BE8D5E9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799" name="TextBox 9798">
          <a:extLst>
            <a:ext uri="{FF2B5EF4-FFF2-40B4-BE49-F238E27FC236}">
              <a16:creationId xmlns:a16="http://schemas.microsoft.com/office/drawing/2014/main" id="{EC37E9B9-9B98-4A57-897D-B9FBD8DA654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00" name="TextBox 9799">
          <a:extLst>
            <a:ext uri="{FF2B5EF4-FFF2-40B4-BE49-F238E27FC236}">
              <a16:creationId xmlns:a16="http://schemas.microsoft.com/office/drawing/2014/main" id="{C60D06EE-33B0-4A10-A8F4-20C6B4E9DD7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01" name="TextBox 9800">
          <a:extLst>
            <a:ext uri="{FF2B5EF4-FFF2-40B4-BE49-F238E27FC236}">
              <a16:creationId xmlns:a16="http://schemas.microsoft.com/office/drawing/2014/main" id="{DB50FEFD-54E7-48E1-A529-1D6D58B4F94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02" name="TextBox 9801">
          <a:extLst>
            <a:ext uri="{FF2B5EF4-FFF2-40B4-BE49-F238E27FC236}">
              <a16:creationId xmlns:a16="http://schemas.microsoft.com/office/drawing/2014/main" id="{D400342C-1D7B-4662-A0D5-1F5121F47F5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03" name="TextBox 9802">
          <a:extLst>
            <a:ext uri="{FF2B5EF4-FFF2-40B4-BE49-F238E27FC236}">
              <a16:creationId xmlns:a16="http://schemas.microsoft.com/office/drawing/2014/main" id="{5E35D1B1-508F-4A4E-9068-A08B024AF41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04" name="TextBox 9803">
          <a:extLst>
            <a:ext uri="{FF2B5EF4-FFF2-40B4-BE49-F238E27FC236}">
              <a16:creationId xmlns:a16="http://schemas.microsoft.com/office/drawing/2014/main" id="{91B6BC30-415A-4853-B448-C04E45E20DF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05" name="TextBox 9804">
          <a:extLst>
            <a:ext uri="{FF2B5EF4-FFF2-40B4-BE49-F238E27FC236}">
              <a16:creationId xmlns:a16="http://schemas.microsoft.com/office/drawing/2014/main" id="{84DEFFBF-A28D-4A9B-A099-6E5D03AF68F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06" name="TextBox 9805">
          <a:extLst>
            <a:ext uri="{FF2B5EF4-FFF2-40B4-BE49-F238E27FC236}">
              <a16:creationId xmlns:a16="http://schemas.microsoft.com/office/drawing/2014/main" id="{021BFB7F-304C-4A63-8CCF-0CDB3A91CF3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07" name="TextBox 9806">
          <a:extLst>
            <a:ext uri="{FF2B5EF4-FFF2-40B4-BE49-F238E27FC236}">
              <a16:creationId xmlns:a16="http://schemas.microsoft.com/office/drawing/2014/main" id="{05A0F4CA-676D-4809-8252-AA8C7783C21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08" name="TextBox 9807">
          <a:extLst>
            <a:ext uri="{FF2B5EF4-FFF2-40B4-BE49-F238E27FC236}">
              <a16:creationId xmlns:a16="http://schemas.microsoft.com/office/drawing/2014/main" id="{D093E534-7D97-4E46-BCE9-C902A5FE437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09" name="TextBox 9808">
          <a:extLst>
            <a:ext uri="{FF2B5EF4-FFF2-40B4-BE49-F238E27FC236}">
              <a16:creationId xmlns:a16="http://schemas.microsoft.com/office/drawing/2014/main" id="{35AC1406-2BE6-42B2-B308-C377A92FADA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10" name="TextBox 9809">
          <a:extLst>
            <a:ext uri="{FF2B5EF4-FFF2-40B4-BE49-F238E27FC236}">
              <a16:creationId xmlns:a16="http://schemas.microsoft.com/office/drawing/2014/main" id="{41A3DE08-3722-46A7-95C8-EF81D5856E1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11" name="TextBox 9810">
          <a:extLst>
            <a:ext uri="{FF2B5EF4-FFF2-40B4-BE49-F238E27FC236}">
              <a16:creationId xmlns:a16="http://schemas.microsoft.com/office/drawing/2014/main" id="{96F91E3C-A132-43D2-8ADD-3AF2088E1E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12" name="TextBox 9811">
          <a:extLst>
            <a:ext uri="{FF2B5EF4-FFF2-40B4-BE49-F238E27FC236}">
              <a16:creationId xmlns:a16="http://schemas.microsoft.com/office/drawing/2014/main" id="{581BA481-C293-4FE2-ABC4-F22E36BC401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13" name="TextBox 9812">
          <a:extLst>
            <a:ext uri="{FF2B5EF4-FFF2-40B4-BE49-F238E27FC236}">
              <a16:creationId xmlns:a16="http://schemas.microsoft.com/office/drawing/2014/main" id="{E8F74E69-B9CF-434C-8129-6079CD69A90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14" name="TextBox 9813">
          <a:extLst>
            <a:ext uri="{FF2B5EF4-FFF2-40B4-BE49-F238E27FC236}">
              <a16:creationId xmlns:a16="http://schemas.microsoft.com/office/drawing/2014/main" id="{2AD83316-5A0B-4AF4-8796-2A62C1094C1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15" name="TextBox 9814">
          <a:extLst>
            <a:ext uri="{FF2B5EF4-FFF2-40B4-BE49-F238E27FC236}">
              <a16:creationId xmlns:a16="http://schemas.microsoft.com/office/drawing/2014/main" id="{2780FF29-8F77-437F-971C-4D0E967554A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16" name="TextBox 9815">
          <a:extLst>
            <a:ext uri="{FF2B5EF4-FFF2-40B4-BE49-F238E27FC236}">
              <a16:creationId xmlns:a16="http://schemas.microsoft.com/office/drawing/2014/main" id="{E23304E9-6336-4088-8587-6A643A9986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17" name="TextBox 9816">
          <a:extLst>
            <a:ext uri="{FF2B5EF4-FFF2-40B4-BE49-F238E27FC236}">
              <a16:creationId xmlns:a16="http://schemas.microsoft.com/office/drawing/2014/main" id="{2E52673B-0CF6-469D-BFA8-9C78C46A9C4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18" name="TextBox 9817">
          <a:extLst>
            <a:ext uri="{FF2B5EF4-FFF2-40B4-BE49-F238E27FC236}">
              <a16:creationId xmlns:a16="http://schemas.microsoft.com/office/drawing/2014/main" id="{E10034AE-08FA-46D0-9AC4-60973DEF655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19" name="TextBox 9818">
          <a:extLst>
            <a:ext uri="{FF2B5EF4-FFF2-40B4-BE49-F238E27FC236}">
              <a16:creationId xmlns:a16="http://schemas.microsoft.com/office/drawing/2014/main" id="{F9B209DA-1BB3-43AE-98EB-9C73989491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20" name="TextBox 9819">
          <a:extLst>
            <a:ext uri="{FF2B5EF4-FFF2-40B4-BE49-F238E27FC236}">
              <a16:creationId xmlns:a16="http://schemas.microsoft.com/office/drawing/2014/main" id="{EB3C5E52-C922-4CC6-81D1-EB2C1EF8CE2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21" name="TextBox 9820">
          <a:extLst>
            <a:ext uri="{FF2B5EF4-FFF2-40B4-BE49-F238E27FC236}">
              <a16:creationId xmlns:a16="http://schemas.microsoft.com/office/drawing/2014/main" id="{0E7EC2A3-5033-4D4F-8AF9-1C691FECDCC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22" name="TextBox 9821">
          <a:extLst>
            <a:ext uri="{FF2B5EF4-FFF2-40B4-BE49-F238E27FC236}">
              <a16:creationId xmlns:a16="http://schemas.microsoft.com/office/drawing/2014/main" id="{9B0AAB7F-358C-482D-ABE2-12F74468A9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23" name="TextBox 9822">
          <a:extLst>
            <a:ext uri="{FF2B5EF4-FFF2-40B4-BE49-F238E27FC236}">
              <a16:creationId xmlns:a16="http://schemas.microsoft.com/office/drawing/2014/main" id="{BE5C275B-40D9-4C2B-9B61-CA902FE1CFA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24" name="TextBox 9823">
          <a:extLst>
            <a:ext uri="{FF2B5EF4-FFF2-40B4-BE49-F238E27FC236}">
              <a16:creationId xmlns:a16="http://schemas.microsoft.com/office/drawing/2014/main" id="{E6798C8A-F134-4DC1-810F-3A1A9879DC4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25" name="TextBox 9824">
          <a:extLst>
            <a:ext uri="{FF2B5EF4-FFF2-40B4-BE49-F238E27FC236}">
              <a16:creationId xmlns:a16="http://schemas.microsoft.com/office/drawing/2014/main" id="{10B23758-3E7B-4DE3-8F28-04F3575C1A7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26" name="TextBox 9825">
          <a:extLst>
            <a:ext uri="{FF2B5EF4-FFF2-40B4-BE49-F238E27FC236}">
              <a16:creationId xmlns:a16="http://schemas.microsoft.com/office/drawing/2014/main" id="{DE38E043-D075-49C0-BB76-83FB55C4149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27" name="TextBox 9826">
          <a:extLst>
            <a:ext uri="{FF2B5EF4-FFF2-40B4-BE49-F238E27FC236}">
              <a16:creationId xmlns:a16="http://schemas.microsoft.com/office/drawing/2014/main" id="{E40A1C46-3455-45BD-B38D-16EE395927D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28" name="TextBox 9827">
          <a:extLst>
            <a:ext uri="{FF2B5EF4-FFF2-40B4-BE49-F238E27FC236}">
              <a16:creationId xmlns:a16="http://schemas.microsoft.com/office/drawing/2014/main" id="{6D9CE00E-7BF6-4B4E-9C3A-1CBFE4391B5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29" name="TextBox 9828">
          <a:extLst>
            <a:ext uri="{FF2B5EF4-FFF2-40B4-BE49-F238E27FC236}">
              <a16:creationId xmlns:a16="http://schemas.microsoft.com/office/drawing/2014/main" id="{9124091A-831E-4486-8703-4487D1A9C63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30" name="TextBox 9829">
          <a:extLst>
            <a:ext uri="{FF2B5EF4-FFF2-40B4-BE49-F238E27FC236}">
              <a16:creationId xmlns:a16="http://schemas.microsoft.com/office/drawing/2014/main" id="{615D628A-53ED-4771-99E5-91AF796E1DC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31" name="TextBox 9830">
          <a:extLst>
            <a:ext uri="{FF2B5EF4-FFF2-40B4-BE49-F238E27FC236}">
              <a16:creationId xmlns:a16="http://schemas.microsoft.com/office/drawing/2014/main" id="{C208252E-D191-4667-B7A7-1BB164BD06D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32" name="TextBox 9831">
          <a:extLst>
            <a:ext uri="{FF2B5EF4-FFF2-40B4-BE49-F238E27FC236}">
              <a16:creationId xmlns:a16="http://schemas.microsoft.com/office/drawing/2014/main" id="{E0AF82E1-3C8B-452A-8DF8-43D39613999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33" name="TextBox 9832">
          <a:extLst>
            <a:ext uri="{FF2B5EF4-FFF2-40B4-BE49-F238E27FC236}">
              <a16:creationId xmlns:a16="http://schemas.microsoft.com/office/drawing/2014/main" id="{935A8190-6308-4161-B43C-CA47D37AAE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34" name="TextBox 9833">
          <a:extLst>
            <a:ext uri="{FF2B5EF4-FFF2-40B4-BE49-F238E27FC236}">
              <a16:creationId xmlns:a16="http://schemas.microsoft.com/office/drawing/2014/main" id="{9B1A1739-996F-45B0-BA99-B210DD67C7F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35" name="TextBox 9834">
          <a:extLst>
            <a:ext uri="{FF2B5EF4-FFF2-40B4-BE49-F238E27FC236}">
              <a16:creationId xmlns:a16="http://schemas.microsoft.com/office/drawing/2014/main" id="{61554B4B-CACD-4253-AA5B-3A49FE6AD9E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36" name="TextBox 9835">
          <a:extLst>
            <a:ext uri="{FF2B5EF4-FFF2-40B4-BE49-F238E27FC236}">
              <a16:creationId xmlns:a16="http://schemas.microsoft.com/office/drawing/2014/main" id="{6F6AD543-FB74-4DB2-973A-EBBED6E77DD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37" name="TextBox 9836">
          <a:extLst>
            <a:ext uri="{FF2B5EF4-FFF2-40B4-BE49-F238E27FC236}">
              <a16:creationId xmlns:a16="http://schemas.microsoft.com/office/drawing/2014/main" id="{088FB2C8-2338-4E81-9EE1-3E3EAD11F41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38" name="TextBox 9837">
          <a:extLst>
            <a:ext uri="{FF2B5EF4-FFF2-40B4-BE49-F238E27FC236}">
              <a16:creationId xmlns:a16="http://schemas.microsoft.com/office/drawing/2014/main" id="{43E62E53-220D-4465-9DF1-20606058930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39" name="TextBox 9838">
          <a:extLst>
            <a:ext uri="{FF2B5EF4-FFF2-40B4-BE49-F238E27FC236}">
              <a16:creationId xmlns:a16="http://schemas.microsoft.com/office/drawing/2014/main" id="{D5B47BD5-55E0-413B-AEEC-60CEFEB2FD5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40" name="TextBox 9839">
          <a:extLst>
            <a:ext uri="{FF2B5EF4-FFF2-40B4-BE49-F238E27FC236}">
              <a16:creationId xmlns:a16="http://schemas.microsoft.com/office/drawing/2014/main" id="{F5897E96-2784-4477-9EC9-E6432C27C4B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41" name="TextBox 9840">
          <a:extLst>
            <a:ext uri="{FF2B5EF4-FFF2-40B4-BE49-F238E27FC236}">
              <a16:creationId xmlns:a16="http://schemas.microsoft.com/office/drawing/2014/main" id="{A67C81F4-BF9E-4233-B201-F886BCD899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42" name="TextBox 9841">
          <a:extLst>
            <a:ext uri="{FF2B5EF4-FFF2-40B4-BE49-F238E27FC236}">
              <a16:creationId xmlns:a16="http://schemas.microsoft.com/office/drawing/2014/main" id="{95411B49-651A-4596-A58B-3B3F3898CFE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43" name="TextBox 9842">
          <a:extLst>
            <a:ext uri="{FF2B5EF4-FFF2-40B4-BE49-F238E27FC236}">
              <a16:creationId xmlns:a16="http://schemas.microsoft.com/office/drawing/2014/main" id="{71063000-929E-4934-9B26-D5635AE4862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44" name="TextBox 9843">
          <a:extLst>
            <a:ext uri="{FF2B5EF4-FFF2-40B4-BE49-F238E27FC236}">
              <a16:creationId xmlns:a16="http://schemas.microsoft.com/office/drawing/2014/main" id="{21B287A1-7696-43FF-B7FB-910248CDA02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45" name="TextBox 9844">
          <a:extLst>
            <a:ext uri="{FF2B5EF4-FFF2-40B4-BE49-F238E27FC236}">
              <a16:creationId xmlns:a16="http://schemas.microsoft.com/office/drawing/2014/main" id="{961E8B22-1FEE-4E33-8581-CEB943868D2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46" name="TextBox 9845">
          <a:extLst>
            <a:ext uri="{FF2B5EF4-FFF2-40B4-BE49-F238E27FC236}">
              <a16:creationId xmlns:a16="http://schemas.microsoft.com/office/drawing/2014/main" id="{A2C0F5B2-204F-4E20-AE5C-F26B19A307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47" name="TextBox 9846">
          <a:extLst>
            <a:ext uri="{FF2B5EF4-FFF2-40B4-BE49-F238E27FC236}">
              <a16:creationId xmlns:a16="http://schemas.microsoft.com/office/drawing/2014/main" id="{32657E46-1111-4C98-99BD-67D1CEA2A2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48" name="TextBox 9847">
          <a:extLst>
            <a:ext uri="{FF2B5EF4-FFF2-40B4-BE49-F238E27FC236}">
              <a16:creationId xmlns:a16="http://schemas.microsoft.com/office/drawing/2014/main" id="{F5331F3C-A9F6-432B-A1C1-7EC5F2B9E01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49" name="TextBox 9848">
          <a:extLst>
            <a:ext uri="{FF2B5EF4-FFF2-40B4-BE49-F238E27FC236}">
              <a16:creationId xmlns:a16="http://schemas.microsoft.com/office/drawing/2014/main" id="{A6B68E5E-07C8-43D3-B958-2D523E50049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50" name="TextBox 9849">
          <a:extLst>
            <a:ext uri="{FF2B5EF4-FFF2-40B4-BE49-F238E27FC236}">
              <a16:creationId xmlns:a16="http://schemas.microsoft.com/office/drawing/2014/main" id="{C449E178-2851-4B08-8F8B-85652E6823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51" name="TextBox 9850">
          <a:extLst>
            <a:ext uri="{FF2B5EF4-FFF2-40B4-BE49-F238E27FC236}">
              <a16:creationId xmlns:a16="http://schemas.microsoft.com/office/drawing/2014/main" id="{E437F23A-1C68-4976-BA7E-79E3A4D22B5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52" name="TextBox 9851">
          <a:extLst>
            <a:ext uri="{FF2B5EF4-FFF2-40B4-BE49-F238E27FC236}">
              <a16:creationId xmlns:a16="http://schemas.microsoft.com/office/drawing/2014/main" id="{7664EB08-32B6-4B51-9FF8-66E5CD8E4E3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53" name="TextBox 9852">
          <a:extLst>
            <a:ext uri="{FF2B5EF4-FFF2-40B4-BE49-F238E27FC236}">
              <a16:creationId xmlns:a16="http://schemas.microsoft.com/office/drawing/2014/main" id="{D05FCCD0-44C2-44B4-9EF8-C326A059AD1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54" name="TextBox 9853">
          <a:extLst>
            <a:ext uri="{FF2B5EF4-FFF2-40B4-BE49-F238E27FC236}">
              <a16:creationId xmlns:a16="http://schemas.microsoft.com/office/drawing/2014/main" id="{5FB459D8-569E-4F2D-A6BD-8A68E44C9B0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55" name="TextBox 9854">
          <a:extLst>
            <a:ext uri="{FF2B5EF4-FFF2-40B4-BE49-F238E27FC236}">
              <a16:creationId xmlns:a16="http://schemas.microsoft.com/office/drawing/2014/main" id="{584FA69A-8C4F-4E22-AAC2-9BB88C238BB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56" name="TextBox 9855">
          <a:extLst>
            <a:ext uri="{FF2B5EF4-FFF2-40B4-BE49-F238E27FC236}">
              <a16:creationId xmlns:a16="http://schemas.microsoft.com/office/drawing/2014/main" id="{B659DD72-C7B2-40FD-BCCF-0BAE9907AC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57" name="TextBox 9856">
          <a:extLst>
            <a:ext uri="{FF2B5EF4-FFF2-40B4-BE49-F238E27FC236}">
              <a16:creationId xmlns:a16="http://schemas.microsoft.com/office/drawing/2014/main" id="{EDE62F56-B564-4134-8BA4-BB4B9B0603E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58" name="TextBox 9857">
          <a:extLst>
            <a:ext uri="{FF2B5EF4-FFF2-40B4-BE49-F238E27FC236}">
              <a16:creationId xmlns:a16="http://schemas.microsoft.com/office/drawing/2014/main" id="{E713916A-B3F8-488D-B565-589F89AA0BC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59" name="TextBox 9858">
          <a:extLst>
            <a:ext uri="{FF2B5EF4-FFF2-40B4-BE49-F238E27FC236}">
              <a16:creationId xmlns:a16="http://schemas.microsoft.com/office/drawing/2014/main" id="{1E355B70-33C6-49D6-9129-A8697C20E60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60" name="TextBox 9859">
          <a:extLst>
            <a:ext uri="{FF2B5EF4-FFF2-40B4-BE49-F238E27FC236}">
              <a16:creationId xmlns:a16="http://schemas.microsoft.com/office/drawing/2014/main" id="{C01C0E3A-3DE5-4A78-8311-36117A073D1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61" name="TextBox 9860">
          <a:extLst>
            <a:ext uri="{FF2B5EF4-FFF2-40B4-BE49-F238E27FC236}">
              <a16:creationId xmlns:a16="http://schemas.microsoft.com/office/drawing/2014/main" id="{0339FF16-2EA7-45CD-806C-C88F5CE0B95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62" name="TextBox 9861">
          <a:extLst>
            <a:ext uri="{FF2B5EF4-FFF2-40B4-BE49-F238E27FC236}">
              <a16:creationId xmlns:a16="http://schemas.microsoft.com/office/drawing/2014/main" id="{B082C418-04E6-4731-AC28-3B739853781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63" name="TextBox 9862">
          <a:extLst>
            <a:ext uri="{FF2B5EF4-FFF2-40B4-BE49-F238E27FC236}">
              <a16:creationId xmlns:a16="http://schemas.microsoft.com/office/drawing/2014/main" id="{A2192582-0DA5-40C7-A47F-513B674DE63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64" name="TextBox 9863">
          <a:extLst>
            <a:ext uri="{FF2B5EF4-FFF2-40B4-BE49-F238E27FC236}">
              <a16:creationId xmlns:a16="http://schemas.microsoft.com/office/drawing/2014/main" id="{768F0324-4569-47A2-9DEF-9BD6FF6E0C7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65" name="TextBox 9864">
          <a:extLst>
            <a:ext uri="{FF2B5EF4-FFF2-40B4-BE49-F238E27FC236}">
              <a16:creationId xmlns:a16="http://schemas.microsoft.com/office/drawing/2014/main" id="{70DB9050-AB91-4E01-AA5B-A07C12A3D9F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66" name="TextBox 9865">
          <a:extLst>
            <a:ext uri="{FF2B5EF4-FFF2-40B4-BE49-F238E27FC236}">
              <a16:creationId xmlns:a16="http://schemas.microsoft.com/office/drawing/2014/main" id="{B4D56F92-F1BD-4EB8-8477-7DE3EF42103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67" name="TextBox 9866">
          <a:extLst>
            <a:ext uri="{FF2B5EF4-FFF2-40B4-BE49-F238E27FC236}">
              <a16:creationId xmlns:a16="http://schemas.microsoft.com/office/drawing/2014/main" id="{93065AD7-05EE-4D56-9B0A-25CF664DE4B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68" name="TextBox 9867">
          <a:extLst>
            <a:ext uri="{FF2B5EF4-FFF2-40B4-BE49-F238E27FC236}">
              <a16:creationId xmlns:a16="http://schemas.microsoft.com/office/drawing/2014/main" id="{17F71DCA-BE5A-4402-B645-383699AD582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69" name="TextBox 9868">
          <a:extLst>
            <a:ext uri="{FF2B5EF4-FFF2-40B4-BE49-F238E27FC236}">
              <a16:creationId xmlns:a16="http://schemas.microsoft.com/office/drawing/2014/main" id="{07E833ED-CD1C-4DF0-BBF3-8EDC6B78A8C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70" name="TextBox 9869">
          <a:extLst>
            <a:ext uri="{FF2B5EF4-FFF2-40B4-BE49-F238E27FC236}">
              <a16:creationId xmlns:a16="http://schemas.microsoft.com/office/drawing/2014/main" id="{0046AB54-C3BD-4C60-AC4D-0A9A84D58F3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71" name="TextBox 9870">
          <a:extLst>
            <a:ext uri="{FF2B5EF4-FFF2-40B4-BE49-F238E27FC236}">
              <a16:creationId xmlns:a16="http://schemas.microsoft.com/office/drawing/2014/main" id="{0692EF5F-E082-4AE6-8CEC-629CB8E7A0B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72" name="TextBox 9871">
          <a:extLst>
            <a:ext uri="{FF2B5EF4-FFF2-40B4-BE49-F238E27FC236}">
              <a16:creationId xmlns:a16="http://schemas.microsoft.com/office/drawing/2014/main" id="{EF745F50-AE37-42C3-981B-54F05D977D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73" name="TextBox 9872">
          <a:extLst>
            <a:ext uri="{FF2B5EF4-FFF2-40B4-BE49-F238E27FC236}">
              <a16:creationId xmlns:a16="http://schemas.microsoft.com/office/drawing/2014/main" id="{DE91367D-AB51-4EDB-9D78-78E2A190ACA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74" name="TextBox 9873">
          <a:extLst>
            <a:ext uri="{FF2B5EF4-FFF2-40B4-BE49-F238E27FC236}">
              <a16:creationId xmlns:a16="http://schemas.microsoft.com/office/drawing/2014/main" id="{918A637E-C01B-4A45-979A-83B2BBEFD98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75" name="TextBox 9874">
          <a:extLst>
            <a:ext uri="{FF2B5EF4-FFF2-40B4-BE49-F238E27FC236}">
              <a16:creationId xmlns:a16="http://schemas.microsoft.com/office/drawing/2014/main" id="{ADF13FDE-7BDA-44AA-9AF7-D0111A9D6F6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76" name="TextBox 9875">
          <a:extLst>
            <a:ext uri="{FF2B5EF4-FFF2-40B4-BE49-F238E27FC236}">
              <a16:creationId xmlns:a16="http://schemas.microsoft.com/office/drawing/2014/main" id="{7D9925D8-9A53-454A-8FCA-397BFB436DB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77" name="TextBox 9876">
          <a:extLst>
            <a:ext uri="{FF2B5EF4-FFF2-40B4-BE49-F238E27FC236}">
              <a16:creationId xmlns:a16="http://schemas.microsoft.com/office/drawing/2014/main" id="{06638785-0560-41B4-8EC4-056E3019A38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78" name="TextBox 9877">
          <a:extLst>
            <a:ext uri="{FF2B5EF4-FFF2-40B4-BE49-F238E27FC236}">
              <a16:creationId xmlns:a16="http://schemas.microsoft.com/office/drawing/2014/main" id="{B1709F31-0B93-4304-B99E-152F13000C3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79" name="TextBox 9878">
          <a:extLst>
            <a:ext uri="{FF2B5EF4-FFF2-40B4-BE49-F238E27FC236}">
              <a16:creationId xmlns:a16="http://schemas.microsoft.com/office/drawing/2014/main" id="{5F5DF4EE-D413-4624-A809-E88FAEC40D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80" name="TextBox 9879">
          <a:extLst>
            <a:ext uri="{FF2B5EF4-FFF2-40B4-BE49-F238E27FC236}">
              <a16:creationId xmlns:a16="http://schemas.microsoft.com/office/drawing/2014/main" id="{5D69F519-1CDA-4365-9E9A-505ADC51C7A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81" name="TextBox 9880">
          <a:extLst>
            <a:ext uri="{FF2B5EF4-FFF2-40B4-BE49-F238E27FC236}">
              <a16:creationId xmlns:a16="http://schemas.microsoft.com/office/drawing/2014/main" id="{6EDCC2C0-DE2C-4392-9F96-2193223889F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82" name="TextBox 9881">
          <a:extLst>
            <a:ext uri="{FF2B5EF4-FFF2-40B4-BE49-F238E27FC236}">
              <a16:creationId xmlns:a16="http://schemas.microsoft.com/office/drawing/2014/main" id="{2C548B6E-CEE8-4094-B814-EF399C161F6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83" name="TextBox 9882">
          <a:extLst>
            <a:ext uri="{FF2B5EF4-FFF2-40B4-BE49-F238E27FC236}">
              <a16:creationId xmlns:a16="http://schemas.microsoft.com/office/drawing/2014/main" id="{868D11BE-4388-48ED-9289-E3E48320713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84" name="TextBox 9883">
          <a:extLst>
            <a:ext uri="{FF2B5EF4-FFF2-40B4-BE49-F238E27FC236}">
              <a16:creationId xmlns:a16="http://schemas.microsoft.com/office/drawing/2014/main" id="{4AC952C7-AB3E-47ED-9274-459783A5C88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85" name="TextBox 9884">
          <a:extLst>
            <a:ext uri="{FF2B5EF4-FFF2-40B4-BE49-F238E27FC236}">
              <a16:creationId xmlns:a16="http://schemas.microsoft.com/office/drawing/2014/main" id="{2A5C644E-AB46-44DC-99DB-76A852477E5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86" name="TextBox 9885">
          <a:extLst>
            <a:ext uri="{FF2B5EF4-FFF2-40B4-BE49-F238E27FC236}">
              <a16:creationId xmlns:a16="http://schemas.microsoft.com/office/drawing/2014/main" id="{963CE657-32FE-4450-8AEC-2BA9AE0FA03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87" name="TextBox 9886">
          <a:extLst>
            <a:ext uri="{FF2B5EF4-FFF2-40B4-BE49-F238E27FC236}">
              <a16:creationId xmlns:a16="http://schemas.microsoft.com/office/drawing/2014/main" id="{F32F9322-9485-4A56-BB61-E851500B7B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88" name="TextBox 9887">
          <a:extLst>
            <a:ext uri="{FF2B5EF4-FFF2-40B4-BE49-F238E27FC236}">
              <a16:creationId xmlns:a16="http://schemas.microsoft.com/office/drawing/2014/main" id="{B01EB6A1-6AF5-459F-A2E4-8695310B050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89" name="TextBox 9888">
          <a:extLst>
            <a:ext uri="{FF2B5EF4-FFF2-40B4-BE49-F238E27FC236}">
              <a16:creationId xmlns:a16="http://schemas.microsoft.com/office/drawing/2014/main" id="{49F4A8CA-E030-4359-B977-08189ABD7B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90" name="TextBox 9889">
          <a:extLst>
            <a:ext uri="{FF2B5EF4-FFF2-40B4-BE49-F238E27FC236}">
              <a16:creationId xmlns:a16="http://schemas.microsoft.com/office/drawing/2014/main" id="{F2DA6C58-2C34-4E66-BFAE-11558414365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91" name="TextBox 9890">
          <a:extLst>
            <a:ext uri="{FF2B5EF4-FFF2-40B4-BE49-F238E27FC236}">
              <a16:creationId xmlns:a16="http://schemas.microsoft.com/office/drawing/2014/main" id="{8CE4D3BA-89DD-4573-AF11-15A1106821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92" name="TextBox 9891">
          <a:extLst>
            <a:ext uri="{FF2B5EF4-FFF2-40B4-BE49-F238E27FC236}">
              <a16:creationId xmlns:a16="http://schemas.microsoft.com/office/drawing/2014/main" id="{F5FCE26F-4613-4F39-90CD-1CA28F59F2C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93" name="TextBox 9892">
          <a:extLst>
            <a:ext uri="{FF2B5EF4-FFF2-40B4-BE49-F238E27FC236}">
              <a16:creationId xmlns:a16="http://schemas.microsoft.com/office/drawing/2014/main" id="{AAE2691E-D0CC-4AEB-B74E-38D5EC4D3D1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94" name="TextBox 9893">
          <a:extLst>
            <a:ext uri="{FF2B5EF4-FFF2-40B4-BE49-F238E27FC236}">
              <a16:creationId xmlns:a16="http://schemas.microsoft.com/office/drawing/2014/main" id="{62FE814D-95C1-4DD8-B415-A65F7FC7D18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95" name="TextBox 9894">
          <a:extLst>
            <a:ext uri="{FF2B5EF4-FFF2-40B4-BE49-F238E27FC236}">
              <a16:creationId xmlns:a16="http://schemas.microsoft.com/office/drawing/2014/main" id="{993C6A3E-8D67-40FD-BD7B-75AC37DDD4F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96" name="TextBox 9895">
          <a:extLst>
            <a:ext uri="{FF2B5EF4-FFF2-40B4-BE49-F238E27FC236}">
              <a16:creationId xmlns:a16="http://schemas.microsoft.com/office/drawing/2014/main" id="{2BB0EC02-378F-4FDD-80D2-7261F0FA3E4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97" name="TextBox 9896">
          <a:extLst>
            <a:ext uri="{FF2B5EF4-FFF2-40B4-BE49-F238E27FC236}">
              <a16:creationId xmlns:a16="http://schemas.microsoft.com/office/drawing/2014/main" id="{176720EE-FB0C-45B6-9382-BBA9D5F2449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98" name="TextBox 9897">
          <a:extLst>
            <a:ext uri="{FF2B5EF4-FFF2-40B4-BE49-F238E27FC236}">
              <a16:creationId xmlns:a16="http://schemas.microsoft.com/office/drawing/2014/main" id="{03B8D2E3-9780-4A79-B6FD-91E56A8A2B5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899" name="TextBox 9898">
          <a:extLst>
            <a:ext uri="{FF2B5EF4-FFF2-40B4-BE49-F238E27FC236}">
              <a16:creationId xmlns:a16="http://schemas.microsoft.com/office/drawing/2014/main" id="{A0B54E2B-6FF2-407D-AE87-65C32A0DBA4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00" name="TextBox 9899">
          <a:extLst>
            <a:ext uri="{FF2B5EF4-FFF2-40B4-BE49-F238E27FC236}">
              <a16:creationId xmlns:a16="http://schemas.microsoft.com/office/drawing/2014/main" id="{06336018-8521-4085-9255-02B4A54997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01" name="TextBox 9900">
          <a:extLst>
            <a:ext uri="{FF2B5EF4-FFF2-40B4-BE49-F238E27FC236}">
              <a16:creationId xmlns:a16="http://schemas.microsoft.com/office/drawing/2014/main" id="{2376D5A8-B5A4-4735-8F7D-058F3459E15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02" name="TextBox 9901">
          <a:extLst>
            <a:ext uri="{FF2B5EF4-FFF2-40B4-BE49-F238E27FC236}">
              <a16:creationId xmlns:a16="http://schemas.microsoft.com/office/drawing/2014/main" id="{B487D215-FCF6-4106-BDD0-8A4C2794BFE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03" name="TextBox 9902">
          <a:extLst>
            <a:ext uri="{FF2B5EF4-FFF2-40B4-BE49-F238E27FC236}">
              <a16:creationId xmlns:a16="http://schemas.microsoft.com/office/drawing/2014/main" id="{869109F3-4AF8-4A53-8BAD-1C7C408757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04" name="TextBox 9903">
          <a:extLst>
            <a:ext uri="{FF2B5EF4-FFF2-40B4-BE49-F238E27FC236}">
              <a16:creationId xmlns:a16="http://schemas.microsoft.com/office/drawing/2014/main" id="{8537A4B6-A2C3-4493-AE8F-30FACE9A1B4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05" name="TextBox 9904">
          <a:extLst>
            <a:ext uri="{FF2B5EF4-FFF2-40B4-BE49-F238E27FC236}">
              <a16:creationId xmlns:a16="http://schemas.microsoft.com/office/drawing/2014/main" id="{7B6F7742-C694-4784-B0EF-689B482EF1B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06" name="TextBox 9905">
          <a:extLst>
            <a:ext uri="{FF2B5EF4-FFF2-40B4-BE49-F238E27FC236}">
              <a16:creationId xmlns:a16="http://schemas.microsoft.com/office/drawing/2014/main" id="{F6D3D8D6-EC90-49F7-85C2-B8FB917BBC4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07" name="TextBox 9906">
          <a:extLst>
            <a:ext uri="{FF2B5EF4-FFF2-40B4-BE49-F238E27FC236}">
              <a16:creationId xmlns:a16="http://schemas.microsoft.com/office/drawing/2014/main" id="{DFECB222-575A-452F-9C9B-5BEC9B5F55C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08" name="TextBox 9907">
          <a:extLst>
            <a:ext uri="{FF2B5EF4-FFF2-40B4-BE49-F238E27FC236}">
              <a16:creationId xmlns:a16="http://schemas.microsoft.com/office/drawing/2014/main" id="{80BBEFAE-4BE7-4E71-A562-6B58FC09179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09" name="TextBox 9908">
          <a:extLst>
            <a:ext uri="{FF2B5EF4-FFF2-40B4-BE49-F238E27FC236}">
              <a16:creationId xmlns:a16="http://schemas.microsoft.com/office/drawing/2014/main" id="{41FBA83D-3ED7-4EBA-B2AF-B8687FA74F0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10" name="TextBox 9909">
          <a:extLst>
            <a:ext uri="{FF2B5EF4-FFF2-40B4-BE49-F238E27FC236}">
              <a16:creationId xmlns:a16="http://schemas.microsoft.com/office/drawing/2014/main" id="{6A663F71-21A4-48B2-A90E-CE927649B2D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11" name="TextBox 9910">
          <a:extLst>
            <a:ext uri="{FF2B5EF4-FFF2-40B4-BE49-F238E27FC236}">
              <a16:creationId xmlns:a16="http://schemas.microsoft.com/office/drawing/2014/main" id="{C5A2A5EC-34B0-4C14-B9AD-DC1E48F5FA3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12" name="TextBox 9911">
          <a:extLst>
            <a:ext uri="{FF2B5EF4-FFF2-40B4-BE49-F238E27FC236}">
              <a16:creationId xmlns:a16="http://schemas.microsoft.com/office/drawing/2014/main" id="{E71AF45A-26BC-43DD-A8D6-6FB9F99C615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13" name="TextBox 9912">
          <a:extLst>
            <a:ext uri="{FF2B5EF4-FFF2-40B4-BE49-F238E27FC236}">
              <a16:creationId xmlns:a16="http://schemas.microsoft.com/office/drawing/2014/main" id="{59D83EBD-9CCA-4A73-808F-29865AC4725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14" name="TextBox 9913">
          <a:extLst>
            <a:ext uri="{FF2B5EF4-FFF2-40B4-BE49-F238E27FC236}">
              <a16:creationId xmlns:a16="http://schemas.microsoft.com/office/drawing/2014/main" id="{A0FD76CC-5A80-4FD3-A14A-E769A17DAB5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15" name="TextBox 9914">
          <a:extLst>
            <a:ext uri="{FF2B5EF4-FFF2-40B4-BE49-F238E27FC236}">
              <a16:creationId xmlns:a16="http://schemas.microsoft.com/office/drawing/2014/main" id="{4AD17C29-7276-4B63-A547-75892C0697A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16" name="TextBox 9915">
          <a:extLst>
            <a:ext uri="{FF2B5EF4-FFF2-40B4-BE49-F238E27FC236}">
              <a16:creationId xmlns:a16="http://schemas.microsoft.com/office/drawing/2014/main" id="{30755654-68DA-4CFD-BBE6-F859F7DC348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17" name="TextBox 9916">
          <a:extLst>
            <a:ext uri="{FF2B5EF4-FFF2-40B4-BE49-F238E27FC236}">
              <a16:creationId xmlns:a16="http://schemas.microsoft.com/office/drawing/2014/main" id="{16D4A0F7-DD31-4EAC-A72F-02672A12A16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18" name="TextBox 9917">
          <a:extLst>
            <a:ext uri="{FF2B5EF4-FFF2-40B4-BE49-F238E27FC236}">
              <a16:creationId xmlns:a16="http://schemas.microsoft.com/office/drawing/2014/main" id="{04FFEFA6-542C-4E29-9B6F-46780FFD78D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19" name="TextBox 9918">
          <a:extLst>
            <a:ext uri="{FF2B5EF4-FFF2-40B4-BE49-F238E27FC236}">
              <a16:creationId xmlns:a16="http://schemas.microsoft.com/office/drawing/2014/main" id="{F8AEA4B5-9C93-4C0E-9C46-258A7E0B16D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20" name="TextBox 9919">
          <a:extLst>
            <a:ext uri="{FF2B5EF4-FFF2-40B4-BE49-F238E27FC236}">
              <a16:creationId xmlns:a16="http://schemas.microsoft.com/office/drawing/2014/main" id="{7AE97EC8-EFC6-4CF3-B163-4E74315ADEE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21" name="TextBox 9920">
          <a:extLst>
            <a:ext uri="{FF2B5EF4-FFF2-40B4-BE49-F238E27FC236}">
              <a16:creationId xmlns:a16="http://schemas.microsoft.com/office/drawing/2014/main" id="{4DA5C4EE-DC56-459D-BEEC-5961D7D8DEE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22" name="TextBox 9921">
          <a:extLst>
            <a:ext uri="{FF2B5EF4-FFF2-40B4-BE49-F238E27FC236}">
              <a16:creationId xmlns:a16="http://schemas.microsoft.com/office/drawing/2014/main" id="{5F2E3825-2351-4FDF-B530-424845DB46C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23" name="TextBox 9922">
          <a:extLst>
            <a:ext uri="{FF2B5EF4-FFF2-40B4-BE49-F238E27FC236}">
              <a16:creationId xmlns:a16="http://schemas.microsoft.com/office/drawing/2014/main" id="{68D62579-F59D-4122-A61F-AA8AD9FC265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24" name="TextBox 9923">
          <a:extLst>
            <a:ext uri="{FF2B5EF4-FFF2-40B4-BE49-F238E27FC236}">
              <a16:creationId xmlns:a16="http://schemas.microsoft.com/office/drawing/2014/main" id="{BC8989EE-9DF4-476A-BC80-E754F3F9047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25" name="TextBox 9924">
          <a:extLst>
            <a:ext uri="{FF2B5EF4-FFF2-40B4-BE49-F238E27FC236}">
              <a16:creationId xmlns:a16="http://schemas.microsoft.com/office/drawing/2014/main" id="{7384224F-883E-4A37-8C5E-624648662B8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26" name="TextBox 9925">
          <a:extLst>
            <a:ext uri="{FF2B5EF4-FFF2-40B4-BE49-F238E27FC236}">
              <a16:creationId xmlns:a16="http://schemas.microsoft.com/office/drawing/2014/main" id="{96F1A680-DC0C-45E6-83E8-FC9E440BF6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27" name="TextBox 9926">
          <a:extLst>
            <a:ext uri="{FF2B5EF4-FFF2-40B4-BE49-F238E27FC236}">
              <a16:creationId xmlns:a16="http://schemas.microsoft.com/office/drawing/2014/main" id="{12315F4A-E0DA-4BC8-8100-922E32DAF43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28" name="TextBox 9927">
          <a:extLst>
            <a:ext uri="{FF2B5EF4-FFF2-40B4-BE49-F238E27FC236}">
              <a16:creationId xmlns:a16="http://schemas.microsoft.com/office/drawing/2014/main" id="{585DC71A-C483-4950-AA54-E876462BF77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29" name="TextBox 9928">
          <a:extLst>
            <a:ext uri="{FF2B5EF4-FFF2-40B4-BE49-F238E27FC236}">
              <a16:creationId xmlns:a16="http://schemas.microsoft.com/office/drawing/2014/main" id="{A3F4609F-D677-4821-978E-35CED4B8BD1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30" name="TextBox 9929">
          <a:extLst>
            <a:ext uri="{FF2B5EF4-FFF2-40B4-BE49-F238E27FC236}">
              <a16:creationId xmlns:a16="http://schemas.microsoft.com/office/drawing/2014/main" id="{4E3FB549-5845-4C40-A89B-A14F736347B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31" name="TextBox 9930">
          <a:extLst>
            <a:ext uri="{FF2B5EF4-FFF2-40B4-BE49-F238E27FC236}">
              <a16:creationId xmlns:a16="http://schemas.microsoft.com/office/drawing/2014/main" id="{16750CDE-31C3-4F4A-89C3-C168D770745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32" name="TextBox 9931">
          <a:extLst>
            <a:ext uri="{FF2B5EF4-FFF2-40B4-BE49-F238E27FC236}">
              <a16:creationId xmlns:a16="http://schemas.microsoft.com/office/drawing/2014/main" id="{992A3051-C476-4253-BB39-86B4E8C17D2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33" name="TextBox 9932">
          <a:extLst>
            <a:ext uri="{FF2B5EF4-FFF2-40B4-BE49-F238E27FC236}">
              <a16:creationId xmlns:a16="http://schemas.microsoft.com/office/drawing/2014/main" id="{5887F386-743C-4607-966B-85052DEBCB5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34" name="TextBox 9933">
          <a:extLst>
            <a:ext uri="{FF2B5EF4-FFF2-40B4-BE49-F238E27FC236}">
              <a16:creationId xmlns:a16="http://schemas.microsoft.com/office/drawing/2014/main" id="{FC1CE13B-9BFF-438F-8DBC-E3605A2045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35" name="TextBox 9934">
          <a:extLst>
            <a:ext uri="{FF2B5EF4-FFF2-40B4-BE49-F238E27FC236}">
              <a16:creationId xmlns:a16="http://schemas.microsoft.com/office/drawing/2014/main" id="{50E62613-F080-416D-B534-0FBE8907BE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36" name="TextBox 9935">
          <a:extLst>
            <a:ext uri="{FF2B5EF4-FFF2-40B4-BE49-F238E27FC236}">
              <a16:creationId xmlns:a16="http://schemas.microsoft.com/office/drawing/2014/main" id="{6AA627A5-EC5E-4F6F-86F2-6781D6C765B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37" name="TextBox 9936">
          <a:extLst>
            <a:ext uri="{FF2B5EF4-FFF2-40B4-BE49-F238E27FC236}">
              <a16:creationId xmlns:a16="http://schemas.microsoft.com/office/drawing/2014/main" id="{350C34A9-C24E-48EE-9AAB-E59DBAB1AD7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38" name="TextBox 9937">
          <a:extLst>
            <a:ext uri="{FF2B5EF4-FFF2-40B4-BE49-F238E27FC236}">
              <a16:creationId xmlns:a16="http://schemas.microsoft.com/office/drawing/2014/main" id="{36F6327E-0EB4-498B-A819-643AD25CC20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39" name="TextBox 9938">
          <a:extLst>
            <a:ext uri="{FF2B5EF4-FFF2-40B4-BE49-F238E27FC236}">
              <a16:creationId xmlns:a16="http://schemas.microsoft.com/office/drawing/2014/main" id="{80EED24D-EBF3-471F-B34C-E8A6BF9E94D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40" name="TextBox 9939">
          <a:extLst>
            <a:ext uri="{FF2B5EF4-FFF2-40B4-BE49-F238E27FC236}">
              <a16:creationId xmlns:a16="http://schemas.microsoft.com/office/drawing/2014/main" id="{7323951A-9583-40E5-BA6F-08C0456C5C6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41" name="TextBox 9940">
          <a:extLst>
            <a:ext uri="{FF2B5EF4-FFF2-40B4-BE49-F238E27FC236}">
              <a16:creationId xmlns:a16="http://schemas.microsoft.com/office/drawing/2014/main" id="{30B66C06-3A34-4076-ADCA-FDFBE70B087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42" name="TextBox 9941">
          <a:extLst>
            <a:ext uri="{FF2B5EF4-FFF2-40B4-BE49-F238E27FC236}">
              <a16:creationId xmlns:a16="http://schemas.microsoft.com/office/drawing/2014/main" id="{321E8BDB-2A10-48DE-8E22-68B0B7532A3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43" name="TextBox 9942">
          <a:extLst>
            <a:ext uri="{FF2B5EF4-FFF2-40B4-BE49-F238E27FC236}">
              <a16:creationId xmlns:a16="http://schemas.microsoft.com/office/drawing/2014/main" id="{964F5742-2695-4A06-A8A6-36FBD38A0C5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44" name="TextBox 9943">
          <a:extLst>
            <a:ext uri="{FF2B5EF4-FFF2-40B4-BE49-F238E27FC236}">
              <a16:creationId xmlns:a16="http://schemas.microsoft.com/office/drawing/2014/main" id="{05999D51-A23D-4DA9-B6D1-DB9E5BD08A8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45" name="TextBox 9944">
          <a:extLst>
            <a:ext uri="{FF2B5EF4-FFF2-40B4-BE49-F238E27FC236}">
              <a16:creationId xmlns:a16="http://schemas.microsoft.com/office/drawing/2014/main" id="{4BD53027-499F-4013-AF6E-ED29D29633A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46" name="TextBox 9945">
          <a:extLst>
            <a:ext uri="{FF2B5EF4-FFF2-40B4-BE49-F238E27FC236}">
              <a16:creationId xmlns:a16="http://schemas.microsoft.com/office/drawing/2014/main" id="{3EE3E316-37F3-41B2-8AA1-95325876A0E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47" name="TextBox 9946">
          <a:extLst>
            <a:ext uri="{FF2B5EF4-FFF2-40B4-BE49-F238E27FC236}">
              <a16:creationId xmlns:a16="http://schemas.microsoft.com/office/drawing/2014/main" id="{105C3AB5-FE13-4967-9155-96E9954A678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48" name="TextBox 9947">
          <a:extLst>
            <a:ext uri="{FF2B5EF4-FFF2-40B4-BE49-F238E27FC236}">
              <a16:creationId xmlns:a16="http://schemas.microsoft.com/office/drawing/2014/main" id="{EBDD6DAD-BEE6-4B9A-B1F9-4BBB3953226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49" name="TextBox 9948">
          <a:extLst>
            <a:ext uri="{FF2B5EF4-FFF2-40B4-BE49-F238E27FC236}">
              <a16:creationId xmlns:a16="http://schemas.microsoft.com/office/drawing/2014/main" id="{4A979BE6-5480-491D-BBF3-38F8C13EA83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50" name="TextBox 9949">
          <a:extLst>
            <a:ext uri="{FF2B5EF4-FFF2-40B4-BE49-F238E27FC236}">
              <a16:creationId xmlns:a16="http://schemas.microsoft.com/office/drawing/2014/main" id="{3DDDAD38-5F4F-4C19-8D6C-577260BAEA6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51" name="TextBox 9950">
          <a:extLst>
            <a:ext uri="{FF2B5EF4-FFF2-40B4-BE49-F238E27FC236}">
              <a16:creationId xmlns:a16="http://schemas.microsoft.com/office/drawing/2014/main" id="{FEE03A6A-8163-4783-84F6-25DFFE082BB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52" name="TextBox 9951">
          <a:extLst>
            <a:ext uri="{FF2B5EF4-FFF2-40B4-BE49-F238E27FC236}">
              <a16:creationId xmlns:a16="http://schemas.microsoft.com/office/drawing/2014/main" id="{3D8D3472-9CF6-473B-92D5-4629DB42557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53" name="TextBox 9952">
          <a:extLst>
            <a:ext uri="{FF2B5EF4-FFF2-40B4-BE49-F238E27FC236}">
              <a16:creationId xmlns:a16="http://schemas.microsoft.com/office/drawing/2014/main" id="{9989A241-295C-486F-BB37-4C856D421A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54" name="TextBox 9953">
          <a:extLst>
            <a:ext uri="{FF2B5EF4-FFF2-40B4-BE49-F238E27FC236}">
              <a16:creationId xmlns:a16="http://schemas.microsoft.com/office/drawing/2014/main" id="{49842C81-1435-4493-8E4E-E7CD124AC34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55" name="TextBox 9954">
          <a:extLst>
            <a:ext uri="{FF2B5EF4-FFF2-40B4-BE49-F238E27FC236}">
              <a16:creationId xmlns:a16="http://schemas.microsoft.com/office/drawing/2014/main" id="{97503F70-B5FF-499B-BD94-D26DA70EE2A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56" name="TextBox 9955">
          <a:extLst>
            <a:ext uri="{FF2B5EF4-FFF2-40B4-BE49-F238E27FC236}">
              <a16:creationId xmlns:a16="http://schemas.microsoft.com/office/drawing/2014/main" id="{A0747F40-CA32-4654-A4ED-ABD938C3630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57" name="TextBox 9956">
          <a:extLst>
            <a:ext uri="{FF2B5EF4-FFF2-40B4-BE49-F238E27FC236}">
              <a16:creationId xmlns:a16="http://schemas.microsoft.com/office/drawing/2014/main" id="{67BDC832-D47F-49CC-965E-8A1ABD9BB8F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58" name="TextBox 9957">
          <a:extLst>
            <a:ext uri="{FF2B5EF4-FFF2-40B4-BE49-F238E27FC236}">
              <a16:creationId xmlns:a16="http://schemas.microsoft.com/office/drawing/2014/main" id="{658FEB82-6CE6-4DEC-BB64-D6E6CA26605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59" name="TextBox 9958">
          <a:extLst>
            <a:ext uri="{FF2B5EF4-FFF2-40B4-BE49-F238E27FC236}">
              <a16:creationId xmlns:a16="http://schemas.microsoft.com/office/drawing/2014/main" id="{4A5EF6BB-81D2-4D24-9B65-82E77F7844E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60" name="TextBox 9959">
          <a:extLst>
            <a:ext uri="{FF2B5EF4-FFF2-40B4-BE49-F238E27FC236}">
              <a16:creationId xmlns:a16="http://schemas.microsoft.com/office/drawing/2014/main" id="{07048850-F08B-4C4C-87BB-9FB15DDB3C1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61" name="TextBox 9960">
          <a:extLst>
            <a:ext uri="{FF2B5EF4-FFF2-40B4-BE49-F238E27FC236}">
              <a16:creationId xmlns:a16="http://schemas.microsoft.com/office/drawing/2014/main" id="{2BDEC1F4-E050-4A3F-A39F-A720AAC4C05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62" name="TextBox 9961">
          <a:extLst>
            <a:ext uri="{FF2B5EF4-FFF2-40B4-BE49-F238E27FC236}">
              <a16:creationId xmlns:a16="http://schemas.microsoft.com/office/drawing/2014/main" id="{22F3D536-FDB1-4A29-90F1-18497565E1C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63" name="TextBox 9962">
          <a:extLst>
            <a:ext uri="{FF2B5EF4-FFF2-40B4-BE49-F238E27FC236}">
              <a16:creationId xmlns:a16="http://schemas.microsoft.com/office/drawing/2014/main" id="{FC084EE5-EC5B-4FA2-81E6-1F4D00B148B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64" name="TextBox 9963">
          <a:extLst>
            <a:ext uri="{FF2B5EF4-FFF2-40B4-BE49-F238E27FC236}">
              <a16:creationId xmlns:a16="http://schemas.microsoft.com/office/drawing/2014/main" id="{7AF0BD17-C24C-4D14-9F08-1468247B818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65" name="TextBox 9964">
          <a:extLst>
            <a:ext uri="{FF2B5EF4-FFF2-40B4-BE49-F238E27FC236}">
              <a16:creationId xmlns:a16="http://schemas.microsoft.com/office/drawing/2014/main" id="{7A783E53-C019-4B07-9D12-687B075F20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66" name="TextBox 9965">
          <a:extLst>
            <a:ext uri="{FF2B5EF4-FFF2-40B4-BE49-F238E27FC236}">
              <a16:creationId xmlns:a16="http://schemas.microsoft.com/office/drawing/2014/main" id="{DBE03E25-EFDA-4AC3-A0AB-70CD5E4D9CE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67" name="TextBox 9966">
          <a:extLst>
            <a:ext uri="{FF2B5EF4-FFF2-40B4-BE49-F238E27FC236}">
              <a16:creationId xmlns:a16="http://schemas.microsoft.com/office/drawing/2014/main" id="{00F81384-F0A1-4A52-A8B1-FF97BF4BA70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68" name="TextBox 9967">
          <a:extLst>
            <a:ext uri="{FF2B5EF4-FFF2-40B4-BE49-F238E27FC236}">
              <a16:creationId xmlns:a16="http://schemas.microsoft.com/office/drawing/2014/main" id="{487722E1-D5E5-4057-A148-8AE04615A29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69" name="TextBox 9968">
          <a:extLst>
            <a:ext uri="{FF2B5EF4-FFF2-40B4-BE49-F238E27FC236}">
              <a16:creationId xmlns:a16="http://schemas.microsoft.com/office/drawing/2014/main" id="{6EBF4BDA-8402-4EB2-BF30-0C7BAF80141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70" name="TextBox 9969">
          <a:extLst>
            <a:ext uri="{FF2B5EF4-FFF2-40B4-BE49-F238E27FC236}">
              <a16:creationId xmlns:a16="http://schemas.microsoft.com/office/drawing/2014/main" id="{3915C9AD-ED8A-45D9-9550-6F58BE45A33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71" name="TextBox 9970">
          <a:extLst>
            <a:ext uri="{FF2B5EF4-FFF2-40B4-BE49-F238E27FC236}">
              <a16:creationId xmlns:a16="http://schemas.microsoft.com/office/drawing/2014/main" id="{C5048E2B-824E-4C27-8195-0AF4061632B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72" name="TextBox 9971">
          <a:extLst>
            <a:ext uri="{FF2B5EF4-FFF2-40B4-BE49-F238E27FC236}">
              <a16:creationId xmlns:a16="http://schemas.microsoft.com/office/drawing/2014/main" id="{6C0B3A99-2C77-408E-865F-6DDDC3F285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73" name="TextBox 9972">
          <a:extLst>
            <a:ext uri="{FF2B5EF4-FFF2-40B4-BE49-F238E27FC236}">
              <a16:creationId xmlns:a16="http://schemas.microsoft.com/office/drawing/2014/main" id="{AA698BAA-FB10-44FD-A056-F4266FB37B0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74" name="TextBox 9973">
          <a:extLst>
            <a:ext uri="{FF2B5EF4-FFF2-40B4-BE49-F238E27FC236}">
              <a16:creationId xmlns:a16="http://schemas.microsoft.com/office/drawing/2014/main" id="{DA322388-B6BD-4E03-A092-7EEFBCC64E0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75" name="TextBox 9974">
          <a:extLst>
            <a:ext uri="{FF2B5EF4-FFF2-40B4-BE49-F238E27FC236}">
              <a16:creationId xmlns:a16="http://schemas.microsoft.com/office/drawing/2014/main" id="{7EE23683-5628-4D2A-BB4C-B49ED70AF56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76" name="TextBox 9975">
          <a:extLst>
            <a:ext uri="{FF2B5EF4-FFF2-40B4-BE49-F238E27FC236}">
              <a16:creationId xmlns:a16="http://schemas.microsoft.com/office/drawing/2014/main" id="{1379AF5E-45F8-493A-AAC4-3E9E9549FFA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77" name="TextBox 9976">
          <a:extLst>
            <a:ext uri="{FF2B5EF4-FFF2-40B4-BE49-F238E27FC236}">
              <a16:creationId xmlns:a16="http://schemas.microsoft.com/office/drawing/2014/main" id="{9EE3A82E-20C5-417A-B8D4-76CD34F5FB4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78" name="TextBox 9977">
          <a:extLst>
            <a:ext uri="{FF2B5EF4-FFF2-40B4-BE49-F238E27FC236}">
              <a16:creationId xmlns:a16="http://schemas.microsoft.com/office/drawing/2014/main" id="{4811DF3C-CCF2-4C62-8E26-A12BF5DF4B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79" name="TextBox 9978">
          <a:extLst>
            <a:ext uri="{FF2B5EF4-FFF2-40B4-BE49-F238E27FC236}">
              <a16:creationId xmlns:a16="http://schemas.microsoft.com/office/drawing/2014/main" id="{B3E41C00-A799-4937-9563-BED53324EF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80" name="TextBox 9979">
          <a:extLst>
            <a:ext uri="{FF2B5EF4-FFF2-40B4-BE49-F238E27FC236}">
              <a16:creationId xmlns:a16="http://schemas.microsoft.com/office/drawing/2014/main" id="{D3223715-8EFD-4713-8CDF-5207ABF07A4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81" name="TextBox 9980">
          <a:extLst>
            <a:ext uri="{FF2B5EF4-FFF2-40B4-BE49-F238E27FC236}">
              <a16:creationId xmlns:a16="http://schemas.microsoft.com/office/drawing/2014/main" id="{1E68FC6F-83A5-424A-B522-4BFD4EC8141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82" name="TextBox 9981">
          <a:extLst>
            <a:ext uri="{FF2B5EF4-FFF2-40B4-BE49-F238E27FC236}">
              <a16:creationId xmlns:a16="http://schemas.microsoft.com/office/drawing/2014/main" id="{9E295284-DADE-440E-93F8-9DEE39503CB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83" name="TextBox 9982">
          <a:extLst>
            <a:ext uri="{FF2B5EF4-FFF2-40B4-BE49-F238E27FC236}">
              <a16:creationId xmlns:a16="http://schemas.microsoft.com/office/drawing/2014/main" id="{0F1EA5B2-F9CF-40AE-9DFB-931A81F2C55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84" name="TextBox 9983">
          <a:extLst>
            <a:ext uri="{FF2B5EF4-FFF2-40B4-BE49-F238E27FC236}">
              <a16:creationId xmlns:a16="http://schemas.microsoft.com/office/drawing/2014/main" id="{50491AA8-6413-435F-B072-59A23164DEA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85" name="TextBox 9984">
          <a:extLst>
            <a:ext uri="{FF2B5EF4-FFF2-40B4-BE49-F238E27FC236}">
              <a16:creationId xmlns:a16="http://schemas.microsoft.com/office/drawing/2014/main" id="{B37F7BA2-A981-474C-B8EF-1416F1311E9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86" name="TextBox 9985">
          <a:extLst>
            <a:ext uri="{FF2B5EF4-FFF2-40B4-BE49-F238E27FC236}">
              <a16:creationId xmlns:a16="http://schemas.microsoft.com/office/drawing/2014/main" id="{678B0663-B8A5-4129-8A71-BF99C3AAEDC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87" name="TextBox 9986">
          <a:extLst>
            <a:ext uri="{FF2B5EF4-FFF2-40B4-BE49-F238E27FC236}">
              <a16:creationId xmlns:a16="http://schemas.microsoft.com/office/drawing/2014/main" id="{5B286FBD-66EE-4F92-BE1B-BB12360ADA0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88" name="TextBox 9987">
          <a:extLst>
            <a:ext uri="{FF2B5EF4-FFF2-40B4-BE49-F238E27FC236}">
              <a16:creationId xmlns:a16="http://schemas.microsoft.com/office/drawing/2014/main" id="{10DCBF9F-4EF0-4A34-B161-F3427E885DE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89" name="TextBox 9988">
          <a:extLst>
            <a:ext uri="{FF2B5EF4-FFF2-40B4-BE49-F238E27FC236}">
              <a16:creationId xmlns:a16="http://schemas.microsoft.com/office/drawing/2014/main" id="{9CFD3AD3-9F2E-4CF8-8577-A70A21CF477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90" name="TextBox 9989">
          <a:extLst>
            <a:ext uri="{FF2B5EF4-FFF2-40B4-BE49-F238E27FC236}">
              <a16:creationId xmlns:a16="http://schemas.microsoft.com/office/drawing/2014/main" id="{B142154B-1E73-449E-9EE5-731E26628A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91" name="TextBox 9990">
          <a:extLst>
            <a:ext uri="{FF2B5EF4-FFF2-40B4-BE49-F238E27FC236}">
              <a16:creationId xmlns:a16="http://schemas.microsoft.com/office/drawing/2014/main" id="{28CEF49B-CCE7-48D6-8973-11FD63E9B82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92" name="TextBox 9991">
          <a:extLst>
            <a:ext uri="{FF2B5EF4-FFF2-40B4-BE49-F238E27FC236}">
              <a16:creationId xmlns:a16="http://schemas.microsoft.com/office/drawing/2014/main" id="{1DD9C878-421B-4707-8AEE-931D6104125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93" name="TextBox 9992">
          <a:extLst>
            <a:ext uri="{FF2B5EF4-FFF2-40B4-BE49-F238E27FC236}">
              <a16:creationId xmlns:a16="http://schemas.microsoft.com/office/drawing/2014/main" id="{12C1697F-A12F-45F9-A745-552F1FB9858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94" name="TextBox 9993">
          <a:extLst>
            <a:ext uri="{FF2B5EF4-FFF2-40B4-BE49-F238E27FC236}">
              <a16:creationId xmlns:a16="http://schemas.microsoft.com/office/drawing/2014/main" id="{4BA84D7C-FDC8-4E33-BF22-80EE5F2A50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95" name="TextBox 9994">
          <a:extLst>
            <a:ext uri="{FF2B5EF4-FFF2-40B4-BE49-F238E27FC236}">
              <a16:creationId xmlns:a16="http://schemas.microsoft.com/office/drawing/2014/main" id="{E0CF5E58-DBFC-4098-BEAF-C6F66D57D15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96" name="TextBox 9995">
          <a:extLst>
            <a:ext uri="{FF2B5EF4-FFF2-40B4-BE49-F238E27FC236}">
              <a16:creationId xmlns:a16="http://schemas.microsoft.com/office/drawing/2014/main" id="{A856DCF1-3B5C-40F9-A032-3043E4DDF36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97" name="TextBox 9996">
          <a:extLst>
            <a:ext uri="{FF2B5EF4-FFF2-40B4-BE49-F238E27FC236}">
              <a16:creationId xmlns:a16="http://schemas.microsoft.com/office/drawing/2014/main" id="{A07B48E5-0862-4271-9A8D-3D04A7955FB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98" name="TextBox 9997">
          <a:extLst>
            <a:ext uri="{FF2B5EF4-FFF2-40B4-BE49-F238E27FC236}">
              <a16:creationId xmlns:a16="http://schemas.microsoft.com/office/drawing/2014/main" id="{93E51E9C-02FA-4A27-BCB5-B2461D5DEEE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9999" name="TextBox 9998">
          <a:extLst>
            <a:ext uri="{FF2B5EF4-FFF2-40B4-BE49-F238E27FC236}">
              <a16:creationId xmlns:a16="http://schemas.microsoft.com/office/drawing/2014/main" id="{E128B649-0FD8-4410-B595-CB9780079B4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00" name="TextBox 9999">
          <a:extLst>
            <a:ext uri="{FF2B5EF4-FFF2-40B4-BE49-F238E27FC236}">
              <a16:creationId xmlns:a16="http://schemas.microsoft.com/office/drawing/2014/main" id="{AD6010A0-40E5-481D-9EE1-BF02699C00D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01" name="TextBox 10000">
          <a:extLst>
            <a:ext uri="{FF2B5EF4-FFF2-40B4-BE49-F238E27FC236}">
              <a16:creationId xmlns:a16="http://schemas.microsoft.com/office/drawing/2014/main" id="{C7F42DD9-19E3-4041-ACBA-0E004BB44BF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02" name="TextBox 10001">
          <a:extLst>
            <a:ext uri="{FF2B5EF4-FFF2-40B4-BE49-F238E27FC236}">
              <a16:creationId xmlns:a16="http://schemas.microsoft.com/office/drawing/2014/main" id="{B0CA607A-6F46-4F2B-9AB7-4C67B3B8512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03" name="TextBox 10002">
          <a:extLst>
            <a:ext uri="{FF2B5EF4-FFF2-40B4-BE49-F238E27FC236}">
              <a16:creationId xmlns:a16="http://schemas.microsoft.com/office/drawing/2014/main" id="{724F222B-F3BD-4D50-BC69-BED429D6D5A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04" name="TextBox 10003">
          <a:extLst>
            <a:ext uri="{FF2B5EF4-FFF2-40B4-BE49-F238E27FC236}">
              <a16:creationId xmlns:a16="http://schemas.microsoft.com/office/drawing/2014/main" id="{0709467B-D93D-40A6-B8CE-9AFD7556DF8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05" name="TextBox 10004">
          <a:extLst>
            <a:ext uri="{FF2B5EF4-FFF2-40B4-BE49-F238E27FC236}">
              <a16:creationId xmlns:a16="http://schemas.microsoft.com/office/drawing/2014/main" id="{A09EB3C8-7D05-4D75-AAE6-F416BE7A2F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06" name="TextBox 10005">
          <a:extLst>
            <a:ext uri="{FF2B5EF4-FFF2-40B4-BE49-F238E27FC236}">
              <a16:creationId xmlns:a16="http://schemas.microsoft.com/office/drawing/2014/main" id="{0B22BC0F-EB64-411B-ACD8-71118ADC535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07" name="TextBox 10006">
          <a:extLst>
            <a:ext uri="{FF2B5EF4-FFF2-40B4-BE49-F238E27FC236}">
              <a16:creationId xmlns:a16="http://schemas.microsoft.com/office/drawing/2014/main" id="{4DBA4FF3-B0A4-465D-B0DA-D936E253C63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08" name="TextBox 10007">
          <a:extLst>
            <a:ext uri="{FF2B5EF4-FFF2-40B4-BE49-F238E27FC236}">
              <a16:creationId xmlns:a16="http://schemas.microsoft.com/office/drawing/2014/main" id="{879C7072-C061-4BE9-AAC3-33D4FB7A4D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09" name="TextBox 10008">
          <a:extLst>
            <a:ext uri="{FF2B5EF4-FFF2-40B4-BE49-F238E27FC236}">
              <a16:creationId xmlns:a16="http://schemas.microsoft.com/office/drawing/2014/main" id="{40570190-113D-43DE-B66F-9815564BE8F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10" name="TextBox 10009">
          <a:extLst>
            <a:ext uri="{FF2B5EF4-FFF2-40B4-BE49-F238E27FC236}">
              <a16:creationId xmlns:a16="http://schemas.microsoft.com/office/drawing/2014/main" id="{0BF7D8F8-2889-4622-9751-DE81C7252B3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11" name="TextBox 10010">
          <a:extLst>
            <a:ext uri="{FF2B5EF4-FFF2-40B4-BE49-F238E27FC236}">
              <a16:creationId xmlns:a16="http://schemas.microsoft.com/office/drawing/2014/main" id="{6391ABD4-2937-4C50-94B6-5A330AEC5A8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12" name="TextBox 10011">
          <a:extLst>
            <a:ext uri="{FF2B5EF4-FFF2-40B4-BE49-F238E27FC236}">
              <a16:creationId xmlns:a16="http://schemas.microsoft.com/office/drawing/2014/main" id="{C9A3335F-42CC-4315-BF0F-DD642F1DBDE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13" name="TextBox 10012">
          <a:extLst>
            <a:ext uri="{FF2B5EF4-FFF2-40B4-BE49-F238E27FC236}">
              <a16:creationId xmlns:a16="http://schemas.microsoft.com/office/drawing/2014/main" id="{34A165D1-EECF-4A2C-BD3C-A924848E6D6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14" name="TextBox 10013">
          <a:extLst>
            <a:ext uri="{FF2B5EF4-FFF2-40B4-BE49-F238E27FC236}">
              <a16:creationId xmlns:a16="http://schemas.microsoft.com/office/drawing/2014/main" id="{CBD0C236-161B-4732-A4D9-C1403AD565A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15" name="TextBox 10014">
          <a:extLst>
            <a:ext uri="{FF2B5EF4-FFF2-40B4-BE49-F238E27FC236}">
              <a16:creationId xmlns:a16="http://schemas.microsoft.com/office/drawing/2014/main" id="{4B452B05-7359-4560-879D-8DAAE467504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16" name="TextBox 10015">
          <a:extLst>
            <a:ext uri="{FF2B5EF4-FFF2-40B4-BE49-F238E27FC236}">
              <a16:creationId xmlns:a16="http://schemas.microsoft.com/office/drawing/2014/main" id="{6D71DD85-8369-4C9D-8EBD-F80D25D4CD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17" name="TextBox 10016">
          <a:extLst>
            <a:ext uri="{FF2B5EF4-FFF2-40B4-BE49-F238E27FC236}">
              <a16:creationId xmlns:a16="http://schemas.microsoft.com/office/drawing/2014/main" id="{23A5E8F9-1AF8-4E6F-9A90-FEC7ABD62CF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18" name="TextBox 10017">
          <a:extLst>
            <a:ext uri="{FF2B5EF4-FFF2-40B4-BE49-F238E27FC236}">
              <a16:creationId xmlns:a16="http://schemas.microsoft.com/office/drawing/2014/main" id="{1DC9794D-68BE-4CEA-9E4C-304E24D1E4B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19" name="TextBox 10018">
          <a:extLst>
            <a:ext uri="{FF2B5EF4-FFF2-40B4-BE49-F238E27FC236}">
              <a16:creationId xmlns:a16="http://schemas.microsoft.com/office/drawing/2014/main" id="{9CC94E0D-DA48-4720-ABA2-C331FC63C9B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20" name="TextBox 10019">
          <a:extLst>
            <a:ext uri="{FF2B5EF4-FFF2-40B4-BE49-F238E27FC236}">
              <a16:creationId xmlns:a16="http://schemas.microsoft.com/office/drawing/2014/main" id="{89E14DC9-5DB9-4D1B-81EC-FB1525DC85A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21" name="TextBox 10020">
          <a:extLst>
            <a:ext uri="{FF2B5EF4-FFF2-40B4-BE49-F238E27FC236}">
              <a16:creationId xmlns:a16="http://schemas.microsoft.com/office/drawing/2014/main" id="{5E22FA67-7CD6-402E-8A4A-25FDD18533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22" name="TextBox 10021">
          <a:extLst>
            <a:ext uri="{FF2B5EF4-FFF2-40B4-BE49-F238E27FC236}">
              <a16:creationId xmlns:a16="http://schemas.microsoft.com/office/drawing/2014/main" id="{88BBBCF5-D3F9-4958-8A30-892E6A2DE56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23" name="TextBox 10022">
          <a:extLst>
            <a:ext uri="{FF2B5EF4-FFF2-40B4-BE49-F238E27FC236}">
              <a16:creationId xmlns:a16="http://schemas.microsoft.com/office/drawing/2014/main" id="{41A1A934-E752-47FF-B330-3C840A87444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24" name="TextBox 10023">
          <a:extLst>
            <a:ext uri="{FF2B5EF4-FFF2-40B4-BE49-F238E27FC236}">
              <a16:creationId xmlns:a16="http://schemas.microsoft.com/office/drawing/2014/main" id="{4095E7FD-0DBF-48A0-97D4-CDB4DB447A6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25" name="TextBox 10024">
          <a:extLst>
            <a:ext uri="{FF2B5EF4-FFF2-40B4-BE49-F238E27FC236}">
              <a16:creationId xmlns:a16="http://schemas.microsoft.com/office/drawing/2014/main" id="{779B2909-F11C-4FF1-B893-1758EFE813F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26" name="TextBox 10025">
          <a:extLst>
            <a:ext uri="{FF2B5EF4-FFF2-40B4-BE49-F238E27FC236}">
              <a16:creationId xmlns:a16="http://schemas.microsoft.com/office/drawing/2014/main" id="{D381BF84-0C27-4443-8EA1-E4374661D79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27" name="TextBox 10026">
          <a:extLst>
            <a:ext uri="{FF2B5EF4-FFF2-40B4-BE49-F238E27FC236}">
              <a16:creationId xmlns:a16="http://schemas.microsoft.com/office/drawing/2014/main" id="{0ECA97AB-6CC0-477E-9654-74D2BEBC95D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28" name="TextBox 10027">
          <a:extLst>
            <a:ext uri="{FF2B5EF4-FFF2-40B4-BE49-F238E27FC236}">
              <a16:creationId xmlns:a16="http://schemas.microsoft.com/office/drawing/2014/main" id="{626F8D5A-D1E3-4BFF-8897-909C2F8F065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29" name="TextBox 10028">
          <a:extLst>
            <a:ext uri="{FF2B5EF4-FFF2-40B4-BE49-F238E27FC236}">
              <a16:creationId xmlns:a16="http://schemas.microsoft.com/office/drawing/2014/main" id="{64C4BCAB-C23F-4B41-B755-5279F5256E0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30" name="TextBox 10029">
          <a:extLst>
            <a:ext uri="{FF2B5EF4-FFF2-40B4-BE49-F238E27FC236}">
              <a16:creationId xmlns:a16="http://schemas.microsoft.com/office/drawing/2014/main" id="{41501391-A4D9-475A-80CF-76A10A2EA1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31" name="TextBox 10030">
          <a:extLst>
            <a:ext uri="{FF2B5EF4-FFF2-40B4-BE49-F238E27FC236}">
              <a16:creationId xmlns:a16="http://schemas.microsoft.com/office/drawing/2014/main" id="{0D700EBD-4DB3-4235-8D99-6A2EDE20A1B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32" name="TextBox 10031">
          <a:extLst>
            <a:ext uri="{FF2B5EF4-FFF2-40B4-BE49-F238E27FC236}">
              <a16:creationId xmlns:a16="http://schemas.microsoft.com/office/drawing/2014/main" id="{87649417-48D6-4582-85D3-80F2AEC801A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33" name="TextBox 10032">
          <a:extLst>
            <a:ext uri="{FF2B5EF4-FFF2-40B4-BE49-F238E27FC236}">
              <a16:creationId xmlns:a16="http://schemas.microsoft.com/office/drawing/2014/main" id="{1804A230-2828-410E-B982-2CC3D7421CB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34" name="TextBox 10033">
          <a:extLst>
            <a:ext uri="{FF2B5EF4-FFF2-40B4-BE49-F238E27FC236}">
              <a16:creationId xmlns:a16="http://schemas.microsoft.com/office/drawing/2014/main" id="{15AF7068-BA09-4D54-98A8-3C5BA35FB82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35" name="TextBox 10034">
          <a:extLst>
            <a:ext uri="{FF2B5EF4-FFF2-40B4-BE49-F238E27FC236}">
              <a16:creationId xmlns:a16="http://schemas.microsoft.com/office/drawing/2014/main" id="{FB095D7E-A56D-4C67-A43B-4B2C38D3BEC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36" name="TextBox 10035">
          <a:extLst>
            <a:ext uri="{FF2B5EF4-FFF2-40B4-BE49-F238E27FC236}">
              <a16:creationId xmlns:a16="http://schemas.microsoft.com/office/drawing/2014/main" id="{7A992AF3-8301-4476-BB6A-2B4088555CB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37" name="TextBox 10036">
          <a:extLst>
            <a:ext uri="{FF2B5EF4-FFF2-40B4-BE49-F238E27FC236}">
              <a16:creationId xmlns:a16="http://schemas.microsoft.com/office/drawing/2014/main" id="{273690CB-773A-4CC0-BAF9-CC51D93B12A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38" name="TextBox 10037">
          <a:extLst>
            <a:ext uri="{FF2B5EF4-FFF2-40B4-BE49-F238E27FC236}">
              <a16:creationId xmlns:a16="http://schemas.microsoft.com/office/drawing/2014/main" id="{BECA5317-3133-4E88-9C9E-76CA1DE3413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39" name="TextBox 10038">
          <a:extLst>
            <a:ext uri="{FF2B5EF4-FFF2-40B4-BE49-F238E27FC236}">
              <a16:creationId xmlns:a16="http://schemas.microsoft.com/office/drawing/2014/main" id="{B8FA68E3-E19E-4A2B-8D1E-83CAF6C81CF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40" name="TextBox 10039">
          <a:extLst>
            <a:ext uri="{FF2B5EF4-FFF2-40B4-BE49-F238E27FC236}">
              <a16:creationId xmlns:a16="http://schemas.microsoft.com/office/drawing/2014/main" id="{F7766B72-EBD6-4150-B480-B5CB8D8A9F7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41" name="TextBox 10040">
          <a:extLst>
            <a:ext uri="{FF2B5EF4-FFF2-40B4-BE49-F238E27FC236}">
              <a16:creationId xmlns:a16="http://schemas.microsoft.com/office/drawing/2014/main" id="{3E9E6D1F-65AF-4C5E-B774-36A8458E0D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42" name="TextBox 10041">
          <a:extLst>
            <a:ext uri="{FF2B5EF4-FFF2-40B4-BE49-F238E27FC236}">
              <a16:creationId xmlns:a16="http://schemas.microsoft.com/office/drawing/2014/main" id="{0700BDA4-3BF6-42B3-85CD-53E0123EC92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43" name="TextBox 10042">
          <a:extLst>
            <a:ext uri="{FF2B5EF4-FFF2-40B4-BE49-F238E27FC236}">
              <a16:creationId xmlns:a16="http://schemas.microsoft.com/office/drawing/2014/main" id="{A2D740E6-E5ED-471A-95E6-962F4CB364C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44" name="TextBox 10043">
          <a:extLst>
            <a:ext uri="{FF2B5EF4-FFF2-40B4-BE49-F238E27FC236}">
              <a16:creationId xmlns:a16="http://schemas.microsoft.com/office/drawing/2014/main" id="{AAA7C691-4140-45F1-831E-3B84F73D698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45" name="TextBox 10044">
          <a:extLst>
            <a:ext uri="{FF2B5EF4-FFF2-40B4-BE49-F238E27FC236}">
              <a16:creationId xmlns:a16="http://schemas.microsoft.com/office/drawing/2014/main" id="{5BD5209C-7726-49B0-B5A0-441D3ED9FF5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46" name="TextBox 10045">
          <a:extLst>
            <a:ext uri="{FF2B5EF4-FFF2-40B4-BE49-F238E27FC236}">
              <a16:creationId xmlns:a16="http://schemas.microsoft.com/office/drawing/2014/main" id="{10256953-AE3F-43FF-A0E6-7774D80429E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47" name="TextBox 10046">
          <a:extLst>
            <a:ext uri="{FF2B5EF4-FFF2-40B4-BE49-F238E27FC236}">
              <a16:creationId xmlns:a16="http://schemas.microsoft.com/office/drawing/2014/main" id="{8DCA7E27-F77D-4FBE-9348-9C6F793E195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48" name="TextBox 10047">
          <a:extLst>
            <a:ext uri="{FF2B5EF4-FFF2-40B4-BE49-F238E27FC236}">
              <a16:creationId xmlns:a16="http://schemas.microsoft.com/office/drawing/2014/main" id="{FDEE2DE4-F677-4796-8A33-9B16D18E428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49" name="TextBox 10048">
          <a:extLst>
            <a:ext uri="{FF2B5EF4-FFF2-40B4-BE49-F238E27FC236}">
              <a16:creationId xmlns:a16="http://schemas.microsoft.com/office/drawing/2014/main" id="{ACB41673-B437-468F-B00F-46436196A7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50" name="TextBox 10049">
          <a:extLst>
            <a:ext uri="{FF2B5EF4-FFF2-40B4-BE49-F238E27FC236}">
              <a16:creationId xmlns:a16="http://schemas.microsoft.com/office/drawing/2014/main" id="{D9E838C5-BAEB-46CC-B790-4800F9F40B6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51" name="TextBox 10050">
          <a:extLst>
            <a:ext uri="{FF2B5EF4-FFF2-40B4-BE49-F238E27FC236}">
              <a16:creationId xmlns:a16="http://schemas.microsoft.com/office/drawing/2014/main" id="{2B0C28B7-9EE7-4B25-B9D9-FC531E5A04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52" name="TextBox 10051">
          <a:extLst>
            <a:ext uri="{FF2B5EF4-FFF2-40B4-BE49-F238E27FC236}">
              <a16:creationId xmlns:a16="http://schemas.microsoft.com/office/drawing/2014/main" id="{9B898905-EEB4-4A73-82C4-B83C15072AB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53" name="TextBox 10052">
          <a:extLst>
            <a:ext uri="{FF2B5EF4-FFF2-40B4-BE49-F238E27FC236}">
              <a16:creationId xmlns:a16="http://schemas.microsoft.com/office/drawing/2014/main" id="{2513E232-67ED-4A19-9226-FBF770F91B3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54" name="TextBox 10053">
          <a:extLst>
            <a:ext uri="{FF2B5EF4-FFF2-40B4-BE49-F238E27FC236}">
              <a16:creationId xmlns:a16="http://schemas.microsoft.com/office/drawing/2014/main" id="{F09FC62E-ACC4-4566-B45A-DA0FA23F859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55" name="TextBox 10054">
          <a:extLst>
            <a:ext uri="{FF2B5EF4-FFF2-40B4-BE49-F238E27FC236}">
              <a16:creationId xmlns:a16="http://schemas.microsoft.com/office/drawing/2014/main" id="{03FF1086-5988-4E35-863D-F9F2CE7556F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56" name="TextBox 10055">
          <a:extLst>
            <a:ext uri="{FF2B5EF4-FFF2-40B4-BE49-F238E27FC236}">
              <a16:creationId xmlns:a16="http://schemas.microsoft.com/office/drawing/2014/main" id="{519E6E81-0983-4DC1-BF79-0D38AAA91C0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57" name="TextBox 10056">
          <a:extLst>
            <a:ext uri="{FF2B5EF4-FFF2-40B4-BE49-F238E27FC236}">
              <a16:creationId xmlns:a16="http://schemas.microsoft.com/office/drawing/2014/main" id="{519E9C77-54E4-4266-92BD-CF8B44AA3BC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58" name="TextBox 10057">
          <a:extLst>
            <a:ext uri="{FF2B5EF4-FFF2-40B4-BE49-F238E27FC236}">
              <a16:creationId xmlns:a16="http://schemas.microsoft.com/office/drawing/2014/main" id="{8E16A82C-C524-4F77-91A9-EFEB13C6748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59" name="TextBox 10058">
          <a:extLst>
            <a:ext uri="{FF2B5EF4-FFF2-40B4-BE49-F238E27FC236}">
              <a16:creationId xmlns:a16="http://schemas.microsoft.com/office/drawing/2014/main" id="{A906D9BE-05AA-42BA-BE5D-CA7663ABACF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60" name="TextBox 10059">
          <a:extLst>
            <a:ext uri="{FF2B5EF4-FFF2-40B4-BE49-F238E27FC236}">
              <a16:creationId xmlns:a16="http://schemas.microsoft.com/office/drawing/2014/main" id="{E2CBBE08-9DAC-4E89-84FA-0804B35E411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61" name="TextBox 10060">
          <a:extLst>
            <a:ext uri="{FF2B5EF4-FFF2-40B4-BE49-F238E27FC236}">
              <a16:creationId xmlns:a16="http://schemas.microsoft.com/office/drawing/2014/main" id="{120BAE67-0BFA-4582-A8AA-DD06923D9C9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62" name="TextBox 10061">
          <a:extLst>
            <a:ext uri="{FF2B5EF4-FFF2-40B4-BE49-F238E27FC236}">
              <a16:creationId xmlns:a16="http://schemas.microsoft.com/office/drawing/2014/main" id="{96512732-45A9-4010-A57E-D9811B21CF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63" name="TextBox 10062">
          <a:extLst>
            <a:ext uri="{FF2B5EF4-FFF2-40B4-BE49-F238E27FC236}">
              <a16:creationId xmlns:a16="http://schemas.microsoft.com/office/drawing/2014/main" id="{084F0E3C-B73E-4F51-BEC3-13C42725804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64" name="TextBox 10063">
          <a:extLst>
            <a:ext uri="{FF2B5EF4-FFF2-40B4-BE49-F238E27FC236}">
              <a16:creationId xmlns:a16="http://schemas.microsoft.com/office/drawing/2014/main" id="{CF329CC4-C4CB-4B17-AAF4-55517AE8EAF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65" name="TextBox 10064">
          <a:extLst>
            <a:ext uri="{FF2B5EF4-FFF2-40B4-BE49-F238E27FC236}">
              <a16:creationId xmlns:a16="http://schemas.microsoft.com/office/drawing/2014/main" id="{F87CF11C-FE5A-4BAF-B9E7-53867A4598F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66" name="TextBox 10065">
          <a:extLst>
            <a:ext uri="{FF2B5EF4-FFF2-40B4-BE49-F238E27FC236}">
              <a16:creationId xmlns:a16="http://schemas.microsoft.com/office/drawing/2014/main" id="{F6D38CD5-059B-4D25-B5CC-0AE49FEF75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67" name="TextBox 10066">
          <a:extLst>
            <a:ext uri="{FF2B5EF4-FFF2-40B4-BE49-F238E27FC236}">
              <a16:creationId xmlns:a16="http://schemas.microsoft.com/office/drawing/2014/main" id="{D2EEEEA7-981B-4831-833E-FDC9E6DEC7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68" name="TextBox 10067">
          <a:extLst>
            <a:ext uri="{FF2B5EF4-FFF2-40B4-BE49-F238E27FC236}">
              <a16:creationId xmlns:a16="http://schemas.microsoft.com/office/drawing/2014/main" id="{4E59CE3A-AECF-4394-8AB0-C6A99AB447C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69" name="TextBox 10068">
          <a:extLst>
            <a:ext uri="{FF2B5EF4-FFF2-40B4-BE49-F238E27FC236}">
              <a16:creationId xmlns:a16="http://schemas.microsoft.com/office/drawing/2014/main" id="{9F65F466-994C-402B-8CF9-30DBB43A6DD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70" name="TextBox 10069">
          <a:extLst>
            <a:ext uri="{FF2B5EF4-FFF2-40B4-BE49-F238E27FC236}">
              <a16:creationId xmlns:a16="http://schemas.microsoft.com/office/drawing/2014/main" id="{316C864B-5D7C-4024-94BC-0F109ACAB30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71" name="TextBox 10070">
          <a:extLst>
            <a:ext uri="{FF2B5EF4-FFF2-40B4-BE49-F238E27FC236}">
              <a16:creationId xmlns:a16="http://schemas.microsoft.com/office/drawing/2014/main" id="{3ABBFA8A-4B4E-408B-AE3B-663FEA922A4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72" name="TextBox 10071">
          <a:extLst>
            <a:ext uri="{FF2B5EF4-FFF2-40B4-BE49-F238E27FC236}">
              <a16:creationId xmlns:a16="http://schemas.microsoft.com/office/drawing/2014/main" id="{0897183F-336A-4B70-A706-D439D1A5B6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73" name="TextBox 10072">
          <a:extLst>
            <a:ext uri="{FF2B5EF4-FFF2-40B4-BE49-F238E27FC236}">
              <a16:creationId xmlns:a16="http://schemas.microsoft.com/office/drawing/2014/main" id="{52CFFE50-A780-4F09-A14B-2C9B2FB3663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74" name="TextBox 10073">
          <a:extLst>
            <a:ext uri="{FF2B5EF4-FFF2-40B4-BE49-F238E27FC236}">
              <a16:creationId xmlns:a16="http://schemas.microsoft.com/office/drawing/2014/main" id="{829F5540-44CE-4580-8E22-404DAF03CDF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75" name="TextBox 10074">
          <a:extLst>
            <a:ext uri="{FF2B5EF4-FFF2-40B4-BE49-F238E27FC236}">
              <a16:creationId xmlns:a16="http://schemas.microsoft.com/office/drawing/2014/main" id="{1C1D8824-F469-4086-A7DE-2E782F38FCA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76" name="TextBox 10075">
          <a:extLst>
            <a:ext uri="{FF2B5EF4-FFF2-40B4-BE49-F238E27FC236}">
              <a16:creationId xmlns:a16="http://schemas.microsoft.com/office/drawing/2014/main" id="{BF1E7A07-E370-426B-A98E-A2DCB061E1D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77" name="TextBox 10076">
          <a:extLst>
            <a:ext uri="{FF2B5EF4-FFF2-40B4-BE49-F238E27FC236}">
              <a16:creationId xmlns:a16="http://schemas.microsoft.com/office/drawing/2014/main" id="{21D00E0A-2D58-4BB8-A4CC-8D1E53DE76D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78" name="TextBox 10077">
          <a:extLst>
            <a:ext uri="{FF2B5EF4-FFF2-40B4-BE49-F238E27FC236}">
              <a16:creationId xmlns:a16="http://schemas.microsoft.com/office/drawing/2014/main" id="{D6D815BC-3924-4CBC-B1CC-D801E1C86D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79" name="TextBox 10078">
          <a:extLst>
            <a:ext uri="{FF2B5EF4-FFF2-40B4-BE49-F238E27FC236}">
              <a16:creationId xmlns:a16="http://schemas.microsoft.com/office/drawing/2014/main" id="{6D57654D-3986-4485-8E41-30A1FCD3315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80" name="TextBox 10079">
          <a:extLst>
            <a:ext uri="{FF2B5EF4-FFF2-40B4-BE49-F238E27FC236}">
              <a16:creationId xmlns:a16="http://schemas.microsoft.com/office/drawing/2014/main" id="{1487D69D-BDA9-466C-A943-76F2EE72130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81" name="TextBox 10080">
          <a:extLst>
            <a:ext uri="{FF2B5EF4-FFF2-40B4-BE49-F238E27FC236}">
              <a16:creationId xmlns:a16="http://schemas.microsoft.com/office/drawing/2014/main" id="{95DE945F-4452-4B89-9989-1767E18C914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82" name="TextBox 10081">
          <a:extLst>
            <a:ext uri="{FF2B5EF4-FFF2-40B4-BE49-F238E27FC236}">
              <a16:creationId xmlns:a16="http://schemas.microsoft.com/office/drawing/2014/main" id="{E984585A-1D24-43F1-BBE9-5A6D1323C43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83" name="TextBox 10082">
          <a:extLst>
            <a:ext uri="{FF2B5EF4-FFF2-40B4-BE49-F238E27FC236}">
              <a16:creationId xmlns:a16="http://schemas.microsoft.com/office/drawing/2014/main" id="{01C608AB-5D5B-4199-BF56-DE34790BC8F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84" name="TextBox 10083">
          <a:extLst>
            <a:ext uri="{FF2B5EF4-FFF2-40B4-BE49-F238E27FC236}">
              <a16:creationId xmlns:a16="http://schemas.microsoft.com/office/drawing/2014/main" id="{80D5E647-709D-4126-921C-B2BBB7A4948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85" name="TextBox 10084">
          <a:extLst>
            <a:ext uri="{FF2B5EF4-FFF2-40B4-BE49-F238E27FC236}">
              <a16:creationId xmlns:a16="http://schemas.microsoft.com/office/drawing/2014/main" id="{47AF1540-F322-4993-ACE0-0D728E0FA1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86" name="TextBox 10085">
          <a:extLst>
            <a:ext uri="{FF2B5EF4-FFF2-40B4-BE49-F238E27FC236}">
              <a16:creationId xmlns:a16="http://schemas.microsoft.com/office/drawing/2014/main" id="{46A1940F-FA9F-4AA4-A7E1-582CA86D034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87" name="TextBox 10086">
          <a:extLst>
            <a:ext uri="{FF2B5EF4-FFF2-40B4-BE49-F238E27FC236}">
              <a16:creationId xmlns:a16="http://schemas.microsoft.com/office/drawing/2014/main" id="{B655052D-D605-4BF2-BFC5-1B5127C8C0C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88" name="TextBox 10087">
          <a:extLst>
            <a:ext uri="{FF2B5EF4-FFF2-40B4-BE49-F238E27FC236}">
              <a16:creationId xmlns:a16="http://schemas.microsoft.com/office/drawing/2014/main" id="{945CE2BD-63E5-4A63-AADD-60DD0E9F2E0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89" name="TextBox 10088">
          <a:extLst>
            <a:ext uri="{FF2B5EF4-FFF2-40B4-BE49-F238E27FC236}">
              <a16:creationId xmlns:a16="http://schemas.microsoft.com/office/drawing/2014/main" id="{2A6A6D87-0162-4F2C-B984-7DEB5AECFD4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90" name="TextBox 10089">
          <a:extLst>
            <a:ext uri="{FF2B5EF4-FFF2-40B4-BE49-F238E27FC236}">
              <a16:creationId xmlns:a16="http://schemas.microsoft.com/office/drawing/2014/main" id="{D40ACDB3-92A2-492E-848C-803793CE16D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91" name="TextBox 10090">
          <a:extLst>
            <a:ext uri="{FF2B5EF4-FFF2-40B4-BE49-F238E27FC236}">
              <a16:creationId xmlns:a16="http://schemas.microsoft.com/office/drawing/2014/main" id="{08544D87-5A1F-4CCF-9C93-81D9054AC6B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92" name="TextBox 10091">
          <a:extLst>
            <a:ext uri="{FF2B5EF4-FFF2-40B4-BE49-F238E27FC236}">
              <a16:creationId xmlns:a16="http://schemas.microsoft.com/office/drawing/2014/main" id="{F2DE35AD-F2C0-4E5C-84AB-69E6731A1D8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93" name="TextBox 10092">
          <a:extLst>
            <a:ext uri="{FF2B5EF4-FFF2-40B4-BE49-F238E27FC236}">
              <a16:creationId xmlns:a16="http://schemas.microsoft.com/office/drawing/2014/main" id="{A057EDBA-F8E0-4169-8566-B1FF4404080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94" name="TextBox 10093">
          <a:extLst>
            <a:ext uri="{FF2B5EF4-FFF2-40B4-BE49-F238E27FC236}">
              <a16:creationId xmlns:a16="http://schemas.microsoft.com/office/drawing/2014/main" id="{4EF5CD17-C384-4FED-A053-C8531645397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95" name="TextBox 10094">
          <a:extLst>
            <a:ext uri="{FF2B5EF4-FFF2-40B4-BE49-F238E27FC236}">
              <a16:creationId xmlns:a16="http://schemas.microsoft.com/office/drawing/2014/main" id="{CD20C414-00A0-4CFF-B124-3E6EB8BA4A8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96" name="TextBox 10095">
          <a:extLst>
            <a:ext uri="{FF2B5EF4-FFF2-40B4-BE49-F238E27FC236}">
              <a16:creationId xmlns:a16="http://schemas.microsoft.com/office/drawing/2014/main" id="{62197CDA-EF1F-46D8-8164-2E12DDC337F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97" name="TextBox 10096">
          <a:extLst>
            <a:ext uri="{FF2B5EF4-FFF2-40B4-BE49-F238E27FC236}">
              <a16:creationId xmlns:a16="http://schemas.microsoft.com/office/drawing/2014/main" id="{E9875D52-7193-4F71-B204-E004AD1276C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98" name="TextBox 10097">
          <a:extLst>
            <a:ext uri="{FF2B5EF4-FFF2-40B4-BE49-F238E27FC236}">
              <a16:creationId xmlns:a16="http://schemas.microsoft.com/office/drawing/2014/main" id="{3A9B2C35-4597-4AEC-A280-F5C55CDD0A2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099" name="TextBox 10098">
          <a:extLst>
            <a:ext uri="{FF2B5EF4-FFF2-40B4-BE49-F238E27FC236}">
              <a16:creationId xmlns:a16="http://schemas.microsoft.com/office/drawing/2014/main" id="{A1FB7C45-A8DE-44D4-B3A5-E5316D714DD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00" name="TextBox 10099">
          <a:extLst>
            <a:ext uri="{FF2B5EF4-FFF2-40B4-BE49-F238E27FC236}">
              <a16:creationId xmlns:a16="http://schemas.microsoft.com/office/drawing/2014/main" id="{D555CF83-18D2-485B-AAC4-FD13F46A3D2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01" name="TextBox 10100">
          <a:extLst>
            <a:ext uri="{FF2B5EF4-FFF2-40B4-BE49-F238E27FC236}">
              <a16:creationId xmlns:a16="http://schemas.microsoft.com/office/drawing/2014/main" id="{814BF863-2EFB-49D5-9288-5E693C24E6B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02" name="TextBox 10101">
          <a:extLst>
            <a:ext uri="{FF2B5EF4-FFF2-40B4-BE49-F238E27FC236}">
              <a16:creationId xmlns:a16="http://schemas.microsoft.com/office/drawing/2014/main" id="{1A153D9B-C9A3-4884-BFCE-7AF4FD51AAA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03" name="TextBox 10102">
          <a:extLst>
            <a:ext uri="{FF2B5EF4-FFF2-40B4-BE49-F238E27FC236}">
              <a16:creationId xmlns:a16="http://schemas.microsoft.com/office/drawing/2014/main" id="{F0BABCB3-77E9-4C4B-9B26-18DECC2D13F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04" name="TextBox 10103">
          <a:extLst>
            <a:ext uri="{FF2B5EF4-FFF2-40B4-BE49-F238E27FC236}">
              <a16:creationId xmlns:a16="http://schemas.microsoft.com/office/drawing/2014/main" id="{B8D26628-6CFF-4FDD-B15E-5FBA7632F59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05" name="TextBox 10104">
          <a:extLst>
            <a:ext uri="{FF2B5EF4-FFF2-40B4-BE49-F238E27FC236}">
              <a16:creationId xmlns:a16="http://schemas.microsoft.com/office/drawing/2014/main" id="{F9970EB9-7E04-4030-B039-277A75F4379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06" name="TextBox 10105">
          <a:extLst>
            <a:ext uri="{FF2B5EF4-FFF2-40B4-BE49-F238E27FC236}">
              <a16:creationId xmlns:a16="http://schemas.microsoft.com/office/drawing/2014/main" id="{B6217AAD-2069-41B3-B56A-D24748A09F2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07" name="TextBox 10106">
          <a:extLst>
            <a:ext uri="{FF2B5EF4-FFF2-40B4-BE49-F238E27FC236}">
              <a16:creationId xmlns:a16="http://schemas.microsoft.com/office/drawing/2014/main" id="{5CB324D3-1AE2-4FFB-8828-56EEFA543F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08" name="TextBox 10107">
          <a:extLst>
            <a:ext uri="{FF2B5EF4-FFF2-40B4-BE49-F238E27FC236}">
              <a16:creationId xmlns:a16="http://schemas.microsoft.com/office/drawing/2014/main" id="{910F5FAA-7419-48D4-9B80-80E6DB20B6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09" name="TextBox 10108">
          <a:extLst>
            <a:ext uri="{FF2B5EF4-FFF2-40B4-BE49-F238E27FC236}">
              <a16:creationId xmlns:a16="http://schemas.microsoft.com/office/drawing/2014/main" id="{D6568B9F-4F3B-404C-BB6F-393B1658716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10" name="TextBox 10109">
          <a:extLst>
            <a:ext uri="{FF2B5EF4-FFF2-40B4-BE49-F238E27FC236}">
              <a16:creationId xmlns:a16="http://schemas.microsoft.com/office/drawing/2014/main" id="{129E5F1D-780A-45CD-94CE-C90A86A0324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11" name="TextBox 10110">
          <a:extLst>
            <a:ext uri="{FF2B5EF4-FFF2-40B4-BE49-F238E27FC236}">
              <a16:creationId xmlns:a16="http://schemas.microsoft.com/office/drawing/2014/main" id="{51A7A749-CABC-42A2-B5DB-3F97583DE1C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12" name="TextBox 10111">
          <a:extLst>
            <a:ext uri="{FF2B5EF4-FFF2-40B4-BE49-F238E27FC236}">
              <a16:creationId xmlns:a16="http://schemas.microsoft.com/office/drawing/2014/main" id="{E502DDA4-C6A7-41D1-B10F-5A12142742F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13" name="TextBox 10112">
          <a:extLst>
            <a:ext uri="{FF2B5EF4-FFF2-40B4-BE49-F238E27FC236}">
              <a16:creationId xmlns:a16="http://schemas.microsoft.com/office/drawing/2014/main" id="{D02F44F0-9ECF-4736-AC75-B5438CF786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14" name="TextBox 10113">
          <a:extLst>
            <a:ext uri="{FF2B5EF4-FFF2-40B4-BE49-F238E27FC236}">
              <a16:creationId xmlns:a16="http://schemas.microsoft.com/office/drawing/2014/main" id="{FDA5A994-0A21-4FAF-96F9-B0D9F6AF33B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15" name="TextBox 10114">
          <a:extLst>
            <a:ext uri="{FF2B5EF4-FFF2-40B4-BE49-F238E27FC236}">
              <a16:creationId xmlns:a16="http://schemas.microsoft.com/office/drawing/2014/main" id="{E601BBEE-1C7E-4E43-8478-3B35A30193E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16" name="TextBox 10115">
          <a:extLst>
            <a:ext uri="{FF2B5EF4-FFF2-40B4-BE49-F238E27FC236}">
              <a16:creationId xmlns:a16="http://schemas.microsoft.com/office/drawing/2014/main" id="{06595E6F-ECDC-4B5D-8B48-D90AF560952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17" name="TextBox 10116">
          <a:extLst>
            <a:ext uri="{FF2B5EF4-FFF2-40B4-BE49-F238E27FC236}">
              <a16:creationId xmlns:a16="http://schemas.microsoft.com/office/drawing/2014/main" id="{D0197F6C-7807-4544-8F75-9F8AB59C9BB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18" name="TextBox 10117">
          <a:extLst>
            <a:ext uri="{FF2B5EF4-FFF2-40B4-BE49-F238E27FC236}">
              <a16:creationId xmlns:a16="http://schemas.microsoft.com/office/drawing/2014/main" id="{D798ADB0-D7D3-4A2E-9734-A1BA9BEBB6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19" name="TextBox 10118">
          <a:extLst>
            <a:ext uri="{FF2B5EF4-FFF2-40B4-BE49-F238E27FC236}">
              <a16:creationId xmlns:a16="http://schemas.microsoft.com/office/drawing/2014/main" id="{75C9EA45-1CB3-4CDB-9823-17A67A7D154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20" name="TextBox 10119">
          <a:extLst>
            <a:ext uri="{FF2B5EF4-FFF2-40B4-BE49-F238E27FC236}">
              <a16:creationId xmlns:a16="http://schemas.microsoft.com/office/drawing/2014/main" id="{21A0ACAB-0279-4006-92C5-7F79DACCA9B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21" name="TextBox 10120">
          <a:extLst>
            <a:ext uri="{FF2B5EF4-FFF2-40B4-BE49-F238E27FC236}">
              <a16:creationId xmlns:a16="http://schemas.microsoft.com/office/drawing/2014/main" id="{3C881B72-9CDE-4155-B181-B8E09C2D932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22" name="TextBox 10121">
          <a:extLst>
            <a:ext uri="{FF2B5EF4-FFF2-40B4-BE49-F238E27FC236}">
              <a16:creationId xmlns:a16="http://schemas.microsoft.com/office/drawing/2014/main" id="{33BCA56D-90C2-4D96-8F54-4890B5D0E48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23" name="TextBox 10122">
          <a:extLst>
            <a:ext uri="{FF2B5EF4-FFF2-40B4-BE49-F238E27FC236}">
              <a16:creationId xmlns:a16="http://schemas.microsoft.com/office/drawing/2014/main" id="{44608925-BD7B-4407-BFBC-EA1C77EA1CA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24" name="TextBox 10123">
          <a:extLst>
            <a:ext uri="{FF2B5EF4-FFF2-40B4-BE49-F238E27FC236}">
              <a16:creationId xmlns:a16="http://schemas.microsoft.com/office/drawing/2014/main" id="{AFA3A0FF-3D14-485A-BCFC-31E5E1BE2DF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25" name="TextBox 10124">
          <a:extLst>
            <a:ext uri="{FF2B5EF4-FFF2-40B4-BE49-F238E27FC236}">
              <a16:creationId xmlns:a16="http://schemas.microsoft.com/office/drawing/2014/main" id="{1F34B268-972B-4A39-B106-19FA04A699F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26" name="TextBox 10125">
          <a:extLst>
            <a:ext uri="{FF2B5EF4-FFF2-40B4-BE49-F238E27FC236}">
              <a16:creationId xmlns:a16="http://schemas.microsoft.com/office/drawing/2014/main" id="{5F9D8115-C399-4950-9E9C-0239DEB9E80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27" name="TextBox 10126">
          <a:extLst>
            <a:ext uri="{FF2B5EF4-FFF2-40B4-BE49-F238E27FC236}">
              <a16:creationId xmlns:a16="http://schemas.microsoft.com/office/drawing/2014/main" id="{AFCCF34E-8560-43C3-959C-4BEDC419D41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28" name="TextBox 10127">
          <a:extLst>
            <a:ext uri="{FF2B5EF4-FFF2-40B4-BE49-F238E27FC236}">
              <a16:creationId xmlns:a16="http://schemas.microsoft.com/office/drawing/2014/main" id="{38935B88-E57F-4446-B12F-0578838F4D1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29" name="TextBox 10128">
          <a:extLst>
            <a:ext uri="{FF2B5EF4-FFF2-40B4-BE49-F238E27FC236}">
              <a16:creationId xmlns:a16="http://schemas.microsoft.com/office/drawing/2014/main" id="{FD70E810-4F0A-4718-B58F-A0BD7B3A42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30" name="TextBox 10129">
          <a:extLst>
            <a:ext uri="{FF2B5EF4-FFF2-40B4-BE49-F238E27FC236}">
              <a16:creationId xmlns:a16="http://schemas.microsoft.com/office/drawing/2014/main" id="{ECA0639F-5B3C-46D4-9E15-D530DCA6E83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31" name="TextBox 10130">
          <a:extLst>
            <a:ext uri="{FF2B5EF4-FFF2-40B4-BE49-F238E27FC236}">
              <a16:creationId xmlns:a16="http://schemas.microsoft.com/office/drawing/2014/main" id="{1AE0635A-6A8C-48B0-A9D3-1D07215EAB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32" name="TextBox 10131">
          <a:extLst>
            <a:ext uri="{FF2B5EF4-FFF2-40B4-BE49-F238E27FC236}">
              <a16:creationId xmlns:a16="http://schemas.microsoft.com/office/drawing/2014/main" id="{931383DE-0CB4-4E30-B4CA-C990DB15119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33" name="TextBox 10132">
          <a:extLst>
            <a:ext uri="{FF2B5EF4-FFF2-40B4-BE49-F238E27FC236}">
              <a16:creationId xmlns:a16="http://schemas.microsoft.com/office/drawing/2014/main" id="{ABA842D2-9015-4E88-B5EE-C0A21F7BD3A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34" name="TextBox 10133">
          <a:extLst>
            <a:ext uri="{FF2B5EF4-FFF2-40B4-BE49-F238E27FC236}">
              <a16:creationId xmlns:a16="http://schemas.microsoft.com/office/drawing/2014/main" id="{6D4062AE-F214-4F06-BD2A-5F915CE9606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35" name="TextBox 10134">
          <a:extLst>
            <a:ext uri="{FF2B5EF4-FFF2-40B4-BE49-F238E27FC236}">
              <a16:creationId xmlns:a16="http://schemas.microsoft.com/office/drawing/2014/main" id="{958C9548-02AD-4F2C-9D84-1CD47D35E99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36" name="TextBox 10135">
          <a:extLst>
            <a:ext uri="{FF2B5EF4-FFF2-40B4-BE49-F238E27FC236}">
              <a16:creationId xmlns:a16="http://schemas.microsoft.com/office/drawing/2014/main" id="{88D70717-A0E9-4D25-B747-4895E765C5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37" name="TextBox 10136">
          <a:extLst>
            <a:ext uri="{FF2B5EF4-FFF2-40B4-BE49-F238E27FC236}">
              <a16:creationId xmlns:a16="http://schemas.microsoft.com/office/drawing/2014/main" id="{F9BCCCC2-A9DB-468E-82EF-B8DD819B1C9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38" name="TextBox 10137">
          <a:extLst>
            <a:ext uri="{FF2B5EF4-FFF2-40B4-BE49-F238E27FC236}">
              <a16:creationId xmlns:a16="http://schemas.microsoft.com/office/drawing/2014/main" id="{690AC16B-EEC4-426D-A46E-657221A0D68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39" name="TextBox 10138">
          <a:extLst>
            <a:ext uri="{FF2B5EF4-FFF2-40B4-BE49-F238E27FC236}">
              <a16:creationId xmlns:a16="http://schemas.microsoft.com/office/drawing/2014/main" id="{30E0D84A-989B-4252-BF29-73211DE778F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40" name="TextBox 10139">
          <a:extLst>
            <a:ext uri="{FF2B5EF4-FFF2-40B4-BE49-F238E27FC236}">
              <a16:creationId xmlns:a16="http://schemas.microsoft.com/office/drawing/2014/main" id="{EF54688D-34E8-478D-9260-9D39D560548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41" name="TextBox 10140">
          <a:extLst>
            <a:ext uri="{FF2B5EF4-FFF2-40B4-BE49-F238E27FC236}">
              <a16:creationId xmlns:a16="http://schemas.microsoft.com/office/drawing/2014/main" id="{A58677C6-37F2-48B2-9FF5-CBDBBD7158B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42" name="TextBox 10141">
          <a:extLst>
            <a:ext uri="{FF2B5EF4-FFF2-40B4-BE49-F238E27FC236}">
              <a16:creationId xmlns:a16="http://schemas.microsoft.com/office/drawing/2014/main" id="{935D4D9E-CA94-411B-966C-8499059F98F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43" name="TextBox 10142">
          <a:extLst>
            <a:ext uri="{FF2B5EF4-FFF2-40B4-BE49-F238E27FC236}">
              <a16:creationId xmlns:a16="http://schemas.microsoft.com/office/drawing/2014/main" id="{25DA3D22-9291-4A14-AD55-E91E5C98A7B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44" name="TextBox 10143">
          <a:extLst>
            <a:ext uri="{FF2B5EF4-FFF2-40B4-BE49-F238E27FC236}">
              <a16:creationId xmlns:a16="http://schemas.microsoft.com/office/drawing/2014/main" id="{7541EF2F-16D9-46FB-97AA-98C6FF20367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45" name="TextBox 10144">
          <a:extLst>
            <a:ext uri="{FF2B5EF4-FFF2-40B4-BE49-F238E27FC236}">
              <a16:creationId xmlns:a16="http://schemas.microsoft.com/office/drawing/2014/main" id="{AF525656-AAF5-485F-9CF8-F5C91A7385D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46" name="TextBox 10145">
          <a:extLst>
            <a:ext uri="{FF2B5EF4-FFF2-40B4-BE49-F238E27FC236}">
              <a16:creationId xmlns:a16="http://schemas.microsoft.com/office/drawing/2014/main" id="{BA07620D-0F88-4FC8-BF7E-BA3963DE4F3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47" name="TextBox 10146">
          <a:extLst>
            <a:ext uri="{FF2B5EF4-FFF2-40B4-BE49-F238E27FC236}">
              <a16:creationId xmlns:a16="http://schemas.microsoft.com/office/drawing/2014/main" id="{71EF52D1-476F-45B6-9882-FDE718FE696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48" name="TextBox 10147">
          <a:extLst>
            <a:ext uri="{FF2B5EF4-FFF2-40B4-BE49-F238E27FC236}">
              <a16:creationId xmlns:a16="http://schemas.microsoft.com/office/drawing/2014/main" id="{2DA42C1A-8F20-4759-A4F4-4B9755D5D2E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49" name="TextBox 10148">
          <a:extLst>
            <a:ext uri="{FF2B5EF4-FFF2-40B4-BE49-F238E27FC236}">
              <a16:creationId xmlns:a16="http://schemas.microsoft.com/office/drawing/2014/main" id="{70B6B225-2286-4C3F-ABF8-2FBD343A81A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50" name="TextBox 10149">
          <a:extLst>
            <a:ext uri="{FF2B5EF4-FFF2-40B4-BE49-F238E27FC236}">
              <a16:creationId xmlns:a16="http://schemas.microsoft.com/office/drawing/2014/main" id="{15542571-8562-46D5-9365-1DEA6726848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51" name="TextBox 10150">
          <a:extLst>
            <a:ext uri="{FF2B5EF4-FFF2-40B4-BE49-F238E27FC236}">
              <a16:creationId xmlns:a16="http://schemas.microsoft.com/office/drawing/2014/main" id="{BB18648C-4DA0-47BB-B71E-1FE0A595D61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52" name="TextBox 10151">
          <a:extLst>
            <a:ext uri="{FF2B5EF4-FFF2-40B4-BE49-F238E27FC236}">
              <a16:creationId xmlns:a16="http://schemas.microsoft.com/office/drawing/2014/main" id="{40499805-263D-485F-952A-5E510BFE172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53" name="TextBox 10152">
          <a:extLst>
            <a:ext uri="{FF2B5EF4-FFF2-40B4-BE49-F238E27FC236}">
              <a16:creationId xmlns:a16="http://schemas.microsoft.com/office/drawing/2014/main" id="{3846E7BC-2F69-44C9-AA7D-FC3F5B4628E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54" name="TextBox 10153">
          <a:extLst>
            <a:ext uri="{FF2B5EF4-FFF2-40B4-BE49-F238E27FC236}">
              <a16:creationId xmlns:a16="http://schemas.microsoft.com/office/drawing/2014/main" id="{7E537260-CC51-4B70-A9C4-5705E648101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55" name="TextBox 10154">
          <a:extLst>
            <a:ext uri="{FF2B5EF4-FFF2-40B4-BE49-F238E27FC236}">
              <a16:creationId xmlns:a16="http://schemas.microsoft.com/office/drawing/2014/main" id="{D828832D-74EE-46C1-849C-1A203A9A06C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56" name="TextBox 10155">
          <a:extLst>
            <a:ext uri="{FF2B5EF4-FFF2-40B4-BE49-F238E27FC236}">
              <a16:creationId xmlns:a16="http://schemas.microsoft.com/office/drawing/2014/main" id="{33FD93A6-EBAE-4476-87D1-51AEEFE963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57" name="TextBox 10156">
          <a:extLst>
            <a:ext uri="{FF2B5EF4-FFF2-40B4-BE49-F238E27FC236}">
              <a16:creationId xmlns:a16="http://schemas.microsoft.com/office/drawing/2014/main" id="{13FAF802-322D-477B-BE02-FD95B81DF32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58" name="TextBox 10157">
          <a:extLst>
            <a:ext uri="{FF2B5EF4-FFF2-40B4-BE49-F238E27FC236}">
              <a16:creationId xmlns:a16="http://schemas.microsoft.com/office/drawing/2014/main" id="{82A55639-FA4A-41CE-9620-458743811FB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59" name="TextBox 10158">
          <a:extLst>
            <a:ext uri="{FF2B5EF4-FFF2-40B4-BE49-F238E27FC236}">
              <a16:creationId xmlns:a16="http://schemas.microsoft.com/office/drawing/2014/main" id="{E0922EC1-CCA8-4D2D-957C-E1FBD2BCB55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60" name="TextBox 10159">
          <a:extLst>
            <a:ext uri="{FF2B5EF4-FFF2-40B4-BE49-F238E27FC236}">
              <a16:creationId xmlns:a16="http://schemas.microsoft.com/office/drawing/2014/main" id="{B808048D-B2A5-4220-B809-1B7C47FEEAA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61" name="TextBox 10160">
          <a:extLst>
            <a:ext uri="{FF2B5EF4-FFF2-40B4-BE49-F238E27FC236}">
              <a16:creationId xmlns:a16="http://schemas.microsoft.com/office/drawing/2014/main" id="{5B4EC589-B7A3-4AE3-BDAB-9A19513E954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62" name="TextBox 10161">
          <a:extLst>
            <a:ext uri="{FF2B5EF4-FFF2-40B4-BE49-F238E27FC236}">
              <a16:creationId xmlns:a16="http://schemas.microsoft.com/office/drawing/2014/main" id="{60594693-544D-4EAC-AC97-72D2BB6F353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63" name="TextBox 10162">
          <a:extLst>
            <a:ext uri="{FF2B5EF4-FFF2-40B4-BE49-F238E27FC236}">
              <a16:creationId xmlns:a16="http://schemas.microsoft.com/office/drawing/2014/main" id="{A3F333AC-72AD-4DB5-9F6C-D6D9A8E0A90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64" name="TextBox 10163">
          <a:extLst>
            <a:ext uri="{FF2B5EF4-FFF2-40B4-BE49-F238E27FC236}">
              <a16:creationId xmlns:a16="http://schemas.microsoft.com/office/drawing/2014/main" id="{6155F6FB-F5F4-4528-8C75-4C440C89D15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65" name="TextBox 10164">
          <a:extLst>
            <a:ext uri="{FF2B5EF4-FFF2-40B4-BE49-F238E27FC236}">
              <a16:creationId xmlns:a16="http://schemas.microsoft.com/office/drawing/2014/main" id="{63D818E3-3E0C-4B4F-B8D9-78F67CD7958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66" name="TextBox 10165">
          <a:extLst>
            <a:ext uri="{FF2B5EF4-FFF2-40B4-BE49-F238E27FC236}">
              <a16:creationId xmlns:a16="http://schemas.microsoft.com/office/drawing/2014/main" id="{08CD6BD4-6E4E-4DB4-9BCA-F5E48CB134A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67" name="TextBox 10166">
          <a:extLst>
            <a:ext uri="{FF2B5EF4-FFF2-40B4-BE49-F238E27FC236}">
              <a16:creationId xmlns:a16="http://schemas.microsoft.com/office/drawing/2014/main" id="{DBB09FF7-861F-431D-B09B-A524C0734DF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68" name="TextBox 10167">
          <a:extLst>
            <a:ext uri="{FF2B5EF4-FFF2-40B4-BE49-F238E27FC236}">
              <a16:creationId xmlns:a16="http://schemas.microsoft.com/office/drawing/2014/main" id="{3BAE570F-09E0-4CB3-B872-FD900249BC2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69" name="TextBox 10168">
          <a:extLst>
            <a:ext uri="{FF2B5EF4-FFF2-40B4-BE49-F238E27FC236}">
              <a16:creationId xmlns:a16="http://schemas.microsoft.com/office/drawing/2014/main" id="{8B459A27-3CF9-417B-9D09-B1167371319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70" name="TextBox 10169">
          <a:extLst>
            <a:ext uri="{FF2B5EF4-FFF2-40B4-BE49-F238E27FC236}">
              <a16:creationId xmlns:a16="http://schemas.microsoft.com/office/drawing/2014/main" id="{95B1E4FF-F986-4023-8475-0C18C7736BD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71" name="TextBox 10170">
          <a:extLst>
            <a:ext uri="{FF2B5EF4-FFF2-40B4-BE49-F238E27FC236}">
              <a16:creationId xmlns:a16="http://schemas.microsoft.com/office/drawing/2014/main" id="{C3CCED00-1128-4011-8383-37D0139FF58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72" name="TextBox 10171">
          <a:extLst>
            <a:ext uri="{FF2B5EF4-FFF2-40B4-BE49-F238E27FC236}">
              <a16:creationId xmlns:a16="http://schemas.microsoft.com/office/drawing/2014/main" id="{B0587F11-A8CF-4675-8B68-CE4A2ABCC64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73" name="TextBox 10172">
          <a:extLst>
            <a:ext uri="{FF2B5EF4-FFF2-40B4-BE49-F238E27FC236}">
              <a16:creationId xmlns:a16="http://schemas.microsoft.com/office/drawing/2014/main" id="{4F35DED8-4502-40F4-8A71-7B881886023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74" name="TextBox 10173">
          <a:extLst>
            <a:ext uri="{FF2B5EF4-FFF2-40B4-BE49-F238E27FC236}">
              <a16:creationId xmlns:a16="http://schemas.microsoft.com/office/drawing/2014/main" id="{4DFA7C5D-A705-47F2-8D8F-90417625C17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75" name="TextBox 10174">
          <a:extLst>
            <a:ext uri="{FF2B5EF4-FFF2-40B4-BE49-F238E27FC236}">
              <a16:creationId xmlns:a16="http://schemas.microsoft.com/office/drawing/2014/main" id="{B768157D-A44E-45C8-A844-A821168F9F1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76" name="TextBox 10175">
          <a:extLst>
            <a:ext uri="{FF2B5EF4-FFF2-40B4-BE49-F238E27FC236}">
              <a16:creationId xmlns:a16="http://schemas.microsoft.com/office/drawing/2014/main" id="{23A2D5E2-23CD-4228-B6FC-EE76280FF69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77" name="TextBox 10176">
          <a:extLst>
            <a:ext uri="{FF2B5EF4-FFF2-40B4-BE49-F238E27FC236}">
              <a16:creationId xmlns:a16="http://schemas.microsoft.com/office/drawing/2014/main" id="{34884237-C333-4FBF-9558-510EB2665B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78" name="TextBox 10177">
          <a:extLst>
            <a:ext uri="{FF2B5EF4-FFF2-40B4-BE49-F238E27FC236}">
              <a16:creationId xmlns:a16="http://schemas.microsoft.com/office/drawing/2014/main" id="{F928DF07-6244-439F-B154-8138E29B2C5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79" name="TextBox 10178">
          <a:extLst>
            <a:ext uri="{FF2B5EF4-FFF2-40B4-BE49-F238E27FC236}">
              <a16:creationId xmlns:a16="http://schemas.microsoft.com/office/drawing/2014/main" id="{455B2A13-0979-4153-9358-534E6266B74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80" name="TextBox 10179">
          <a:extLst>
            <a:ext uri="{FF2B5EF4-FFF2-40B4-BE49-F238E27FC236}">
              <a16:creationId xmlns:a16="http://schemas.microsoft.com/office/drawing/2014/main" id="{B84C7A62-D3AD-417B-92F6-9B108DFB660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81" name="TextBox 10180">
          <a:extLst>
            <a:ext uri="{FF2B5EF4-FFF2-40B4-BE49-F238E27FC236}">
              <a16:creationId xmlns:a16="http://schemas.microsoft.com/office/drawing/2014/main" id="{E661F1CE-9C09-493E-BECC-1FA1F9E39B8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82" name="TextBox 10181">
          <a:extLst>
            <a:ext uri="{FF2B5EF4-FFF2-40B4-BE49-F238E27FC236}">
              <a16:creationId xmlns:a16="http://schemas.microsoft.com/office/drawing/2014/main" id="{74F41C1F-FA99-48C6-80FA-79A68AA8F37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83" name="TextBox 10182">
          <a:extLst>
            <a:ext uri="{FF2B5EF4-FFF2-40B4-BE49-F238E27FC236}">
              <a16:creationId xmlns:a16="http://schemas.microsoft.com/office/drawing/2014/main" id="{CDC058D9-01A2-446E-A8D6-9BA2A276A74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84" name="TextBox 10183">
          <a:extLst>
            <a:ext uri="{FF2B5EF4-FFF2-40B4-BE49-F238E27FC236}">
              <a16:creationId xmlns:a16="http://schemas.microsoft.com/office/drawing/2014/main" id="{ABB0D732-430E-4775-8709-EF0DA351963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85" name="TextBox 10184">
          <a:extLst>
            <a:ext uri="{FF2B5EF4-FFF2-40B4-BE49-F238E27FC236}">
              <a16:creationId xmlns:a16="http://schemas.microsoft.com/office/drawing/2014/main" id="{2782F518-F35B-461B-BEF4-044EC84F467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86" name="TextBox 10185">
          <a:extLst>
            <a:ext uri="{FF2B5EF4-FFF2-40B4-BE49-F238E27FC236}">
              <a16:creationId xmlns:a16="http://schemas.microsoft.com/office/drawing/2014/main" id="{8D289159-9A56-4BA7-8902-F615E05233E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87" name="TextBox 10186">
          <a:extLst>
            <a:ext uri="{FF2B5EF4-FFF2-40B4-BE49-F238E27FC236}">
              <a16:creationId xmlns:a16="http://schemas.microsoft.com/office/drawing/2014/main" id="{DE8B6A83-C0F9-411A-9DA0-09A14D0F212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88" name="TextBox 10187">
          <a:extLst>
            <a:ext uri="{FF2B5EF4-FFF2-40B4-BE49-F238E27FC236}">
              <a16:creationId xmlns:a16="http://schemas.microsoft.com/office/drawing/2014/main" id="{DDFDF5AE-F5B2-4228-B6BD-2A3E38F1A97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89" name="TextBox 10188">
          <a:extLst>
            <a:ext uri="{FF2B5EF4-FFF2-40B4-BE49-F238E27FC236}">
              <a16:creationId xmlns:a16="http://schemas.microsoft.com/office/drawing/2014/main" id="{FC70F7BF-3C6C-499D-AB90-4F7C586328D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90" name="TextBox 10189">
          <a:extLst>
            <a:ext uri="{FF2B5EF4-FFF2-40B4-BE49-F238E27FC236}">
              <a16:creationId xmlns:a16="http://schemas.microsoft.com/office/drawing/2014/main" id="{85B07A09-0585-4BE7-A024-7401B7F1043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91" name="TextBox 10190">
          <a:extLst>
            <a:ext uri="{FF2B5EF4-FFF2-40B4-BE49-F238E27FC236}">
              <a16:creationId xmlns:a16="http://schemas.microsoft.com/office/drawing/2014/main" id="{6B7915FE-3C30-47C9-8152-01E092AE1DC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92" name="TextBox 10191">
          <a:extLst>
            <a:ext uri="{FF2B5EF4-FFF2-40B4-BE49-F238E27FC236}">
              <a16:creationId xmlns:a16="http://schemas.microsoft.com/office/drawing/2014/main" id="{807BD364-400B-44B1-8553-A69E0D89589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93" name="TextBox 10192">
          <a:extLst>
            <a:ext uri="{FF2B5EF4-FFF2-40B4-BE49-F238E27FC236}">
              <a16:creationId xmlns:a16="http://schemas.microsoft.com/office/drawing/2014/main" id="{F51E11A2-9BDD-4323-BE38-A8C555558AC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94" name="TextBox 10193">
          <a:extLst>
            <a:ext uri="{FF2B5EF4-FFF2-40B4-BE49-F238E27FC236}">
              <a16:creationId xmlns:a16="http://schemas.microsoft.com/office/drawing/2014/main" id="{B34F7C54-86BA-482F-B89A-2C8BB54467E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95" name="TextBox 10194">
          <a:extLst>
            <a:ext uri="{FF2B5EF4-FFF2-40B4-BE49-F238E27FC236}">
              <a16:creationId xmlns:a16="http://schemas.microsoft.com/office/drawing/2014/main" id="{542F5205-CBEB-440E-88BD-C12C8CCAFDC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96" name="TextBox 10195">
          <a:extLst>
            <a:ext uri="{FF2B5EF4-FFF2-40B4-BE49-F238E27FC236}">
              <a16:creationId xmlns:a16="http://schemas.microsoft.com/office/drawing/2014/main" id="{2A78D6D7-EDB2-4B68-86E7-113FDF04C5E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97" name="TextBox 10196">
          <a:extLst>
            <a:ext uri="{FF2B5EF4-FFF2-40B4-BE49-F238E27FC236}">
              <a16:creationId xmlns:a16="http://schemas.microsoft.com/office/drawing/2014/main" id="{B16CC57C-58FE-4B2C-95EB-75E5770D533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98" name="TextBox 10197">
          <a:extLst>
            <a:ext uri="{FF2B5EF4-FFF2-40B4-BE49-F238E27FC236}">
              <a16:creationId xmlns:a16="http://schemas.microsoft.com/office/drawing/2014/main" id="{AA3A5E85-1143-4655-8E25-842EF5B3D18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199" name="TextBox 10198">
          <a:extLst>
            <a:ext uri="{FF2B5EF4-FFF2-40B4-BE49-F238E27FC236}">
              <a16:creationId xmlns:a16="http://schemas.microsoft.com/office/drawing/2014/main" id="{1DD34DC5-0F9E-4A3A-8878-E87D8FA95F2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00" name="TextBox 10199">
          <a:extLst>
            <a:ext uri="{FF2B5EF4-FFF2-40B4-BE49-F238E27FC236}">
              <a16:creationId xmlns:a16="http://schemas.microsoft.com/office/drawing/2014/main" id="{C70B6321-8025-4EC9-8C57-185912EF973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01" name="TextBox 10200">
          <a:extLst>
            <a:ext uri="{FF2B5EF4-FFF2-40B4-BE49-F238E27FC236}">
              <a16:creationId xmlns:a16="http://schemas.microsoft.com/office/drawing/2014/main" id="{802B595E-9702-40FE-AC5D-100C7F1E000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02" name="TextBox 10201">
          <a:extLst>
            <a:ext uri="{FF2B5EF4-FFF2-40B4-BE49-F238E27FC236}">
              <a16:creationId xmlns:a16="http://schemas.microsoft.com/office/drawing/2014/main" id="{911B86D2-03C1-436E-9E59-EE5B9480C10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03" name="TextBox 10202">
          <a:extLst>
            <a:ext uri="{FF2B5EF4-FFF2-40B4-BE49-F238E27FC236}">
              <a16:creationId xmlns:a16="http://schemas.microsoft.com/office/drawing/2014/main" id="{20A1773F-380B-4548-BDE4-3ECDCD67920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04" name="TextBox 10203">
          <a:extLst>
            <a:ext uri="{FF2B5EF4-FFF2-40B4-BE49-F238E27FC236}">
              <a16:creationId xmlns:a16="http://schemas.microsoft.com/office/drawing/2014/main" id="{B9957438-879E-462C-BED7-3A88E4D6E82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05" name="TextBox 10204">
          <a:extLst>
            <a:ext uri="{FF2B5EF4-FFF2-40B4-BE49-F238E27FC236}">
              <a16:creationId xmlns:a16="http://schemas.microsoft.com/office/drawing/2014/main" id="{203CDDF3-6E1C-4F35-84BD-37A3C0BA54A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06" name="TextBox 10205">
          <a:extLst>
            <a:ext uri="{FF2B5EF4-FFF2-40B4-BE49-F238E27FC236}">
              <a16:creationId xmlns:a16="http://schemas.microsoft.com/office/drawing/2014/main" id="{DA18EFAB-FF78-4399-A70D-22C51618583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07" name="TextBox 10206">
          <a:extLst>
            <a:ext uri="{FF2B5EF4-FFF2-40B4-BE49-F238E27FC236}">
              <a16:creationId xmlns:a16="http://schemas.microsoft.com/office/drawing/2014/main" id="{D399F4C4-C3E4-40FB-8497-246404B298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08" name="TextBox 10207">
          <a:extLst>
            <a:ext uri="{FF2B5EF4-FFF2-40B4-BE49-F238E27FC236}">
              <a16:creationId xmlns:a16="http://schemas.microsoft.com/office/drawing/2014/main" id="{AFE0F0AE-3062-4C62-AB30-0F95B611D40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09" name="TextBox 10208">
          <a:extLst>
            <a:ext uri="{FF2B5EF4-FFF2-40B4-BE49-F238E27FC236}">
              <a16:creationId xmlns:a16="http://schemas.microsoft.com/office/drawing/2014/main" id="{BAB5C13E-E2A6-4B7C-8B36-7AA3CC1FDAC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10" name="TextBox 10209">
          <a:extLst>
            <a:ext uri="{FF2B5EF4-FFF2-40B4-BE49-F238E27FC236}">
              <a16:creationId xmlns:a16="http://schemas.microsoft.com/office/drawing/2014/main" id="{CDF4D807-8592-4C39-BCAA-9F5A4D5DB86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11" name="TextBox 10210">
          <a:extLst>
            <a:ext uri="{FF2B5EF4-FFF2-40B4-BE49-F238E27FC236}">
              <a16:creationId xmlns:a16="http://schemas.microsoft.com/office/drawing/2014/main" id="{7415A8AC-698B-4639-B81A-C6F32506C44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12" name="TextBox 10211">
          <a:extLst>
            <a:ext uri="{FF2B5EF4-FFF2-40B4-BE49-F238E27FC236}">
              <a16:creationId xmlns:a16="http://schemas.microsoft.com/office/drawing/2014/main" id="{4C0886D8-D346-4F84-974B-960C512F49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13" name="TextBox 10212">
          <a:extLst>
            <a:ext uri="{FF2B5EF4-FFF2-40B4-BE49-F238E27FC236}">
              <a16:creationId xmlns:a16="http://schemas.microsoft.com/office/drawing/2014/main" id="{38E4A1BE-4F04-49EF-BFFB-CDA3BAED27D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14" name="TextBox 10213">
          <a:extLst>
            <a:ext uri="{FF2B5EF4-FFF2-40B4-BE49-F238E27FC236}">
              <a16:creationId xmlns:a16="http://schemas.microsoft.com/office/drawing/2014/main" id="{F5FC8958-73D4-4BCA-91FD-664FFD7094F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15" name="TextBox 10214">
          <a:extLst>
            <a:ext uri="{FF2B5EF4-FFF2-40B4-BE49-F238E27FC236}">
              <a16:creationId xmlns:a16="http://schemas.microsoft.com/office/drawing/2014/main" id="{34FD6936-EE9B-4DE3-A4FD-EE0A3FBDF5B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16" name="TextBox 10215">
          <a:extLst>
            <a:ext uri="{FF2B5EF4-FFF2-40B4-BE49-F238E27FC236}">
              <a16:creationId xmlns:a16="http://schemas.microsoft.com/office/drawing/2014/main" id="{E74F7BC4-7276-4986-81D4-B22AF7FA682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17" name="TextBox 10216">
          <a:extLst>
            <a:ext uri="{FF2B5EF4-FFF2-40B4-BE49-F238E27FC236}">
              <a16:creationId xmlns:a16="http://schemas.microsoft.com/office/drawing/2014/main" id="{3E9A114E-237A-40AA-B3D5-611EF814738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18" name="TextBox 10217">
          <a:extLst>
            <a:ext uri="{FF2B5EF4-FFF2-40B4-BE49-F238E27FC236}">
              <a16:creationId xmlns:a16="http://schemas.microsoft.com/office/drawing/2014/main" id="{FC8BE90F-0D13-4B9F-B376-CE35D2D3C69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19" name="TextBox 10218">
          <a:extLst>
            <a:ext uri="{FF2B5EF4-FFF2-40B4-BE49-F238E27FC236}">
              <a16:creationId xmlns:a16="http://schemas.microsoft.com/office/drawing/2014/main" id="{E965C204-00F9-4A5A-85CA-55EA8118D8A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20" name="TextBox 10219">
          <a:extLst>
            <a:ext uri="{FF2B5EF4-FFF2-40B4-BE49-F238E27FC236}">
              <a16:creationId xmlns:a16="http://schemas.microsoft.com/office/drawing/2014/main" id="{018FC114-A02E-4D29-88D0-D9F6157389A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21" name="TextBox 10220">
          <a:extLst>
            <a:ext uri="{FF2B5EF4-FFF2-40B4-BE49-F238E27FC236}">
              <a16:creationId xmlns:a16="http://schemas.microsoft.com/office/drawing/2014/main" id="{817AE38A-6EBC-4B55-B3EC-EAB2D2FF8B0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22" name="TextBox 10221">
          <a:extLst>
            <a:ext uri="{FF2B5EF4-FFF2-40B4-BE49-F238E27FC236}">
              <a16:creationId xmlns:a16="http://schemas.microsoft.com/office/drawing/2014/main" id="{C21F639F-197E-461A-BE70-086217EFD1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23" name="TextBox 10222">
          <a:extLst>
            <a:ext uri="{FF2B5EF4-FFF2-40B4-BE49-F238E27FC236}">
              <a16:creationId xmlns:a16="http://schemas.microsoft.com/office/drawing/2014/main" id="{A4C590FD-84F0-4697-B300-BFD3DE7C7A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24" name="TextBox 10223">
          <a:extLst>
            <a:ext uri="{FF2B5EF4-FFF2-40B4-BE49-F238E27FC236}">
              <a16:creationId xmlns:a16="http://schemas.microsoft.com/office/drawing/2014/main" id="{3AB51D68-C361-4EC6-AEB8-DF564058D8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25" name="TextBox 10224">
          <a:extLst>
            <a:ext uri="{FF2B5EF4-FFF2-40B4-BE49-F238E27FC236}">
              <a16:creationId xmlns:a16="http://schemas.microsoft.com/office/drawing/2014/main" id="{BBF9782E-18DA-4FC6-B803-64A5B3E1FB3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26" name="TextBox 10225">
          <a:extLst>
            <a:ext uri="{FF2B5EF4-FFF2-40B4-BE49-F238E27FC236}">
              <a16:creationId xmlns:a16="http://schemas.microsoft.com/office/drawing/2014/main" id="{2D14F15C-0866-4E3E-96AF-83296B39B3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27" name="TextBox 10226">
          <a:extLst>
            <a:ext uri="{FF2B5EF4-FFF2-40B4-BE49-F238E27FC236}">
              <a16:creationId xmlns:a16="http://schemas.microsoft.com/office/drawing/2014/main" id="{7CD18F4C-029E-4A6E-B056-4434C04358B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28" name="TextBox 10227">
          <a:extLst>
            <a:ext uri="{FF2B5EF4-FFF2-40B4-BE49-F238E27FC236}">
              <a16:creationId xmlns:a16="http://schemas.microsoft.com/office/drawing/2014/main" id="{C1DAABD8-C6CA-4E37-BDD5-146C41C035F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29" name="TextBox 10228">
          <a:extLst>
            <a:ext uri="{FF2B5EF4-FFF2-40B4-BE49-F238E27FC236}">
              <a16:creationId xmlns:a16="http://schemas.microsoft.com/office/drawing/2014/main" id="{F423AD25-A23E-43D0-99F2-5D254041EFE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30" name="TextBox 10229">
          <a:extLst>
            <a:ext uri="{FF2B5EF4-FFF2-40B4-BE49-F238E27FC236}">
              <a16:creationId xmlns:a16="http://schemas.microsoft.com/office/drawing/2014/main" id="{1383B252-92E1-4F7F-9FAA-53F6D1DD501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31" name="TextBox 10230">
          <a:extLst>
            <a:ext uri="{FF2B5EF4-FFF2-40B4-BE49-F238E27FC236}">
              <a16:creationId xmlns:a16="http://schemas.microsoft.com/office/drawing/2014/main" id="{16361684-50A1-4ECF-A631-DDB0C5B9741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32" name="TextBox 10231">
          <a:extLst>
            <a:ext uri="{FF2B5EF4-FFF2-40B4-BE49-F238E27FC236}">
              <a16:creationId xmlns:a16="http://schemas.microsoft.com/office/drawing/2014/main" id="{9CD6D7D0-45E0-427F-BB32-4C4B3C29F69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33" name="TextBox 10232">
          <a:extLst>
            <a:ext uri="{FF2B5EF4-FFF2-40B4-BE49-F238E27FC236}">
              <a16:creationId xmlns:a16="http://schemas.microsoft.com/office/drawing/2014/main" id="{CF40738E-3390-4B3A-85EB-1C914D93DF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34" name="TextBox 10233">
          <a:extLst>
            <a:ext uri="{FF2B5EF4-FFF2-40B4-BE49-F238E27FC236}">
              <a16:creationId xmlns:a16="http://schemas.microsoft.com/office/drawing/2014/main" id="{FC9AF371-8CF1-4B86-9324-6F033981343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35" name="TextBox 10234">
          <a:extLst>
            <a:ext uri="{FF2B5EF4-FFF2-40B4-BE49-F238E27FC236}">
              <a16:creationId xmlns:a16="http://schemas.microsoft.com/office/drawing/2014/main" id="{6ECFF4FD-F314-4DB1-AF05-C052B317B70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36" name="TextBox 10235">
          <a:extLst>
            <a:ext uri="{FF2B5EF4-FFF2-40B4-BE49-F238E27FC236}">
              <a16:creationId xmlns:a16="http://schemas.microsoft.com/office/drawing/2014/main" id="{10A679FC-C0EB-440A-AC0C-BC369E3A96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37" name="TextBox 10236">
          <a:extLst>
            <a:ext uri="{FF2B5EF4-FFF2-40B4-BE49-F238E27FC236}">
              <a16:creationId xmlns:a16="http://schemas.microsoft.com/office/drawing/2014/main" id="{666BF4C1-0EE5-48AF-8C52-89E977ABD58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38" name="TextBox 10237">
          <a:extLst>
            <a:ext uri="{FF2B5EF4-FFF2-40B4-BE49-F238E27FC236}">
              <a16:creationId xmlns:a16="http://schemas.microsoft.com/office/drawing/2014/main" id="{24484E5B-CF5B-47C3-B6CA-77F0264634D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39" name="TextBox 10238">
          <a:extLst>
            <a:ext uri="{FF2B5EF4-FFF2-40B4-BE49-F238E27FC236}">
              <a16:creationId xmlns:a16="http://schemas.microsoft.com/office/drawing/2014/main" id="{896BC3DB-CD9E-4193-A49B-E41D67F696A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40" name="TextBox 10239">
          <a:extLst>
            <a:ext uri="{FF2B5EF4-FFF2-40B4-BE49-F238E27FC236}">
              <a16:creationId xmlns:a16="http://schemas.microsoft.com/office/drawing/2014/main" id="{3A47FFBA-4AAB-4E71-8C98-EA448B82803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41" name="TextBox 10240">
          <a:extLst>
            <a:ext uri="{FF2B5EF4-FFF2-40B4-BE49-F238E27FC236}">
              <a16:creationId xmlns:a16="http://schemas.microsoft.com/office/drawing/2014/main" id="{19EA3B07-47EA-4984-9539-CF415E86847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42" name="TextBox 10241">
          <a:extLst>
            <a:ext uri="{FF2B5EF4-FFF2-40B4-BE49-F238E27FC236}">
              <a16:creationId xmlns:a16="http://schemas.microsoft.com/office/drawing/2014/main" id="{3006349E-37C9-406B-8DB8-A1EFFBED891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43" name="TextBox 10242">
          <a:extLst>
            <a:ext uri="{FF2B5EF4-FFF2-40B4-BE49-F238E27FC236}">
              <a16:creationId xmlns:a16="http://schemas.microsoft.com/office/drawing/2014/main" id="{9036B94E-3C01-446C-9C11-438FBDE64A9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44" name="TextBox 10243">
          <a:extLst>
            <a:ext uri="{FF2B5EF4-FFF2-40B4-BE49-F238E27FC236}">
              <a16:creationId xmlns:a16="http://schemas.microsoft.com/office/drawing/2014/main" id="{E783AC18-8FC8-44AE-B887-60C55BA9E31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45" name="TextBox 10244">
          <a:extLst>
            <a:ext uri="{FF2B5EF4-FFF2-40B4-BE49-F238E27FC236}">
              <a16:creationId xmlns:a16="http://schemas.microsoft.com/office/drawing/2014/main" id="{8366DE27-6427-4D9C-A8C5-EFBF2868427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46" name="TextBox 10245">
          <a:extLst>
            <a:ext uri="{FF2B5EF4-FFF2-40B4-BE49-F238E27FC236}">
              <a16:creationId xmlns:a16="http://schemas.microsoft.com/office/drawing/2014/main" id="{BF2F2055-A725-4E7E-B070-35F36A2707D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47" name="TextBox 10246">
          <a:extLst>
            <a:ext uri="{FF2B5EF4-FFF2-40B4-BE49-F238E27FC236}">
              <a16:creationId xmlns:a16="http://schemas.microsoft.com/office/drawing/2014/main" id="{4E0A8419-44D8-436D-A925-8F8137B89BF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48" name="TextBox 10247">
          <a:extLst>
            <a:ext uri="{FF2B5EF4-FFF2-40B4-BE49-F238E27FC236}">
              <a16:creationId xmlns:a16="http://schemas.microsoft.com/office/drawing/2014/main" id="{3CA18D65-81C0-4666-B08B-29903D24E39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49" name="TextBox 10248">
          <a:extLst>
            <a:ext uri="{FF2B5EF4-FFF2-40B4-BE49-F238E27FC236}">
              <a16:creationId xmlns:a16="http://schemas.microsoft.com/office/drawing/2014/main" id="{A16CFBD3-D009-41F0-8F1C-A044889FD88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50" name="TextBox 10249">
          <a:extLst>
            <a:ext uri="{FF2B5EF4-FFF2-40B4-BE49-F238E27FC236}">
              <a16:creationId xmlns:a16="http://schemas.microsoft.com/office/drawing/2014/main" id="{C091A5F4-B3C9-4EB8-97B5-7F53D3E3C70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51" name="TextBox 10250">
          <a:extLst>
            <a:ext uri="{FF2B5EF4-FFF2-40B4-BE49-F238E27FC236}">
              <a16:creationId xmlns:a16="http://schemas.microsoft.com/office/drawing/2014/main" id="{6630DEC1-325B-4584-BBBF-EA233C70359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52" name="TextBox 10251">
          <a:extLst>
            <a:ext uri="{FF2B5EF4-FFF2-40B4-BE49-F238E27FC236}">
              <a16:creationId xmlns:a16="http://schemas.microsoft.com/office/drawing/2014/main" id="{D530A727-9814-4321-8984-AE6EF48280A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53" name="TextBox 10252">
          <a:extLst>
            <a:ext uri="{FF2B5EF4-FFF2-40B4-BE49-F238E27FC236}">
              <a16:creationId xmlns:a16="http://schemas.microsoft.com/office/drawing/2014/main" id="{FF599860-5CCB-410D-B99E-10389D6D03D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54" name="TextBox 10253">
          <a:extLst>
            <a:ext uri="{FF2B5EF4-FFF2-40B4-BE49-F238E27FC236}">
              <a16:creationId xmlns:a16="http://schemas.microsoft.com/office/drawing/2014/main" id="{DB10C63E-5F22-4D84-B597-E224C5DE3A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55" name="TextBox 10254">
          <a:extLst>
            <a:ext uri="{FF2B5EF4-FFF2-40B4-BE49-F238E27FC236}">
              <a16:creationId xmlns:a16="http://schemas.microsoft.com/office/drawing/2014/main" id="{E8590A91-A85D-4E21-B80C-D3C615228CC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56" name="TextBox 10255">
          <a:extLst>
            <a:ext uri="{FF2B5EF4-FFF2-40B4-BE49-F238E27FC236}">
              <a16:creationId xmlns:a16="http://schemas.microsoft.com/office/drawing/2014/main" id="{65C52E09-6788-4CEA-8915-05BA56F483D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57" name="TextBox 10256">
          <a:extLst>
            <a:ext uri="{FF2B5EF4-FFF2-40B4-BE49-F238E27FC236}">
              <a16:creationId xmlns:a16="http://schemas.microsoft.com/office/drawing/2014/main" id="{231FB5F1-9F21-42C8-A9ED-5C43E54E5A2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58" name="TextBox 10257">
          <a:extLst>
            <a:ext uri="{FF2B5EF4-FFF2-40B4-BE49-F238E27FC236}">
              <a16:creationId xmlns:a16="http://schemas.microsoft.com/office/drawing/2014/main" id="{F8635EED-E06C-4A60-A834-0ABB2304C04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59" name="TextBox 10258">
          <a:extLst>
            <a:ext uri="{FF2B5EF4-FFF2-40B4-BE49-F238E27FC236}">
              <a16:creationId xmlns:a16="http://schemas.microsoft.com/office/drawing/2014/main" id="{1C2AE272-1F46-4D97-B617-9B1B94451E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60" name="TextBox 10259">
          <a:extLst>
            <a:ext uri="{FF2B5EF4-FFF2-40B4-BE49-F238E27FC236}">
              <a16:creationId xmlns:a16="http://schemas.microsoft.com/office/drawing/2014/main" id="{0694CAEC-7140-4FC2-906B-6713ED98A65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61" name="TextBox 10260">
          <a:extLst>
            <a:ext uri="{FF2B5EF4-FFF2-40B4-BE49-F238E27FC236}">
              <a16:creationId xmlns:a16="http://schemas.microsoft.com/office/drawing/2014/main" id="{236BB6EF-FA5B-4C9E-A507-916DDC3A337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62" name="TextBox 10261">
          <a:extLst>
            <a:ext uri="{FF2B5EF4-FFF2-40B4-BE49-F238E27FC236}">
              <a16:creationId xmlns:a16="http://schemas.microsoft.com/office/drawing/2014/main" id="{1F7E8141-8B0D-4DBA-B8A6-E3B37FD8645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63" name="TextBox 10262">
          <a:extLst>
            <a:ext uri="{FF2B5EF4-FFF2-40B4-BE49-F238E27FC236}">
              <a16:creationId xmlns:a16="http://schemas.microsoft.com/office/drawing/2014/main" id="{3CFCFCC3-0E79-4559-ABF7-68F1F2AE944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64" name="TextBox 10263">
          <a:extLst>
            <a:ext uri="{FF2B5EF4-FFF2-40B4-BE49-F238E27FC236}">
              <a16:creationId xmlns:a16="http://schemas.microsoft.com/office/drawing/2014/main" id="{0336AE65-94F1-4F1A-9849-4F657B7C5EA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65" name="TextBox 10264">
          <a:extLst>
            <a:ext uri="{FF2B5EF4-FFF2-40B4-BE49-F238E27FC236}">
              <a16:creationId xmlns:a16="http://schemas.microsoft.com/office/drawing/2014/main" id="{7CBAEAD0-8DC5-4E7B-83BF-59730C9067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66" name="TextBox 10265">
          <a:extLst>
            <a:ext uri="{FF2B5EF4-FFF2-40B4-BE49-F238E27FC236}">
              <a16:creationId xmlns:a16="http://schemas.microsoft.com/office/drawing/2014/main" id="{B1EA5B3F-22E4-41E9-A9C5-79A36375B87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67" name="TextBox 10266">
          <a:extLst>
            <a:ext uri="{FF2B5EF4-FFF2-40B4-BE49-F238E27FC236}">
              <a16:creationId xmlns:a16="http://schemas.microsoft.com/office/drawing/2014/main" id="{6CB5472E-6759-4375-9635-527AA71FC7E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68" name="TextBox 10267">
          <a:extLst>
            <a:ext uri="{FF2B5EF4-FFF2-40B4-BE49-F238E27FC236}">
              <a16:creationId xmlns:a16="http://schemas.microsoft.com/office/drawing/2014/main" id="{19045960-4FFA-425A-943A-0E9268A3B85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69" name="TextBox 10268">
          <a:extLst>
            <a:ext uri="{FF2B5EF4-FFF2-40B4-BE49-F238E27FC236}">
              <a16:creationId xmlns:a16="http://schemas.microsoft.com/office/drawing/2014/main" id="{5651068D-D775-4C8A-AE8C-8F5A0332B8C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70" name="TextBox 10269">
          <a:extLst>
            <a:ext uri="{FF2B5EF4-FFF2-40B4-BE49-F238E27FC236}">
              <a16:creationId xmlns:a16="http://schemas.microsoft.com/office/drawing/2014/main" id="{167127E5-7258-478F-841C-E4137D96B47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71" name="TextBox 10270">
          <a:extLst>
            <a:ext uri="{FF2B5EF4-FFF2-40B4-BE49-F238E27FC236}">
              <a16:creationId xmlns:a16="http://schemas.microsoft.com/office/drawing/2014/main" id="{8E78CC5F-3C47-437E-91C4-DEE0426B67B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72" name="TextBox 10271">
          <a:extLst>
            <a:ext uri="{FF2B5EF4-FFF2-40B4-BE49-F238E27FC236}">
              <a16:creationId xmlns:a16="http://schemas.microsoft.com/office/drawing/2014/main" id="{DF4039E9-E929-4B48-88A9-A745C695ED9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73" name="TextBox 10272">
          <a:extLst>
            <a:ext uri="{FF2B5EF4-FFF2-40B4-BE49-F238E27FC236}">
              <a16:creationId xmlns:a16="http://schemas.microsoft.com/office/drawing/2014/main" id="{D68822EB-7E23-46A8-92FF-930F7E4C8F6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74" name="TextBox 10273">
          <a:extLst>
            <a:ext uri="{FF2B5EF4-FFF2-40B4-BE49-F238E27FC236}">
              <a16:creationId xmlns:a16="http://schemas.microsoft.com/office/drawing/2014/main" id="{605C13FA-8EC6-4989-8CE9-533533A5994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75" name="TextBox 10274">
          <a:extLst>
            <a:ext uri="{FF2B5EF4-FFF2-40B4-BE49-F238E27FC236}">
              <a16:creationId xmlns:a16="http://schemas.microsoft.com/office/drawing/2014/main" id="{8620F0E4-1970-4681-BF2A-651B96047A6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76" name="TextBox 10275">
          <a:extLst>
            <a:ext uri="{FF2B5EF4-FFF2-40B4-BE49-F238E27FC236}">
              <a16:creationId xmlns:a16="http://schemas.microsoft.com/office/drawing/2014/main" id="{D678CD93-C1AF-4E30-9818-BE0070BEC80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77" name="TextBox 10276">
          <a:extLst>
            <a:ext uri="{FF2B5EF4-FFF2-40B4-BE49-F238E27FC236}">
              <a16:creationId xmlns:a16="http://schemas.microsoft.com/office/drawing/2014/main" id="{4C7980F1-C386-42B4-9ACC-FB6082CD89D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78" name="TextBox 10277">
          <a:extLst>
            <a:ext uri="{FF2B5EF4-FFF2-40B4-BE49-F238E27FC236}">
              <a16:creationId xmlns:a16="http://schemas.microsoft.com/office/drawing/2014/main" id="{99FDD78D-8E73-4B91-B87C-1D3ACF9ACC1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79" name="TextBox 10278">
          <a:extLst>
            <a:ext uri="{FF2B5EF4-FFF2-40B4-BE49-F238E27FC236}">
              <a16:creationId xmlns:a16="http://schemas.microsoft.com/office/drawing/2014/main" id="{CF67A8AD-3328-407D-B03F-4F3F807497D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80" name="TextBox 10279">
          <a:extLst>
            <a:ext uri="{FF2B5EF4-FFF2-40B4-BE49-F238E27FC236}">
              <a16:creationId xmlns:a16="http://schemas.microsoft.com/office/drawing/2014/main" id="{AA2F9871-7881-4D84-8D4C-F3BF5741DE1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81" name="TextBox 10280">
          <a:extLst>
            <a:ext uri="{FF2B5EF4-FFF2-40B4-BE49-F238E27FC236}">
              <a16:creationId xmlns:a16="http://schemas.microsoft.com/office/drawing/2014/main" id="{E7B3CAB7-94DB-4D34-BB53-206CF32A98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82" name="TextBox 10281">
          <a:extLst>
            <a:ext uri="{FF2B5EF4-FFF2-40B4-BE49-F238E27FC236}">
              <a16:creationId xmlns:a16="http://schemas.microsoft.com/office/drawing/2014/main" id="{4C1589DD-7631-4A11-A313-5CF7ADED09B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83" name="TextBox 10282">
          <a:extLst>
            <a:ext uri="{FF2B5EF4-FFF2-40B4-BE49-F238E27FC236}">
              <a16:creationId xmlns:a16="http://schemas.microsoft.com/office/drawing/2014/main" id="{D6C90FEE-A933-4826-9765-0319B06918F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84" name="TextBox 10283">
          <a:extLst>
            <a:ext uri="{FF2B5EF4-FFF2-40B4-BE49-F238E27FC236}">
              <a16:creationId xmlns:a16="http://schemas.microsoft.com/office/drawing/2014/main" id="{BBC3DF3D-45B5-4D03-9F56-6CC314F5F13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85" name="TextBox 10284">
          <a:extLst>
            <a:ext uri="{FF2B5EF4-FFF2-40B4-BE49-F238E27FC236}">
              <a16:creationId xmlns:a16="http://schemas.microsoft.com/office/drawing/2014/main" id="{CFF8562A-E5D5-49BD-AC69-442A8710654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86" name="TextBox 10285">
          <a:extLst>
            <a:ext uri="{FF2B5EF4-FFF2-40B4-BE49-F238E27FC236}">
              <a16:creationId xmlns:a16="http://schemas.microsoft.com/office/drawing/2014/main" id="{E998B94B-D9F7-442D-B23A-A60219D2511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87" name="TextBox 10286">
          <a:extLst>
            <a:ext uri="{FF2B5EF4-FFF2-40B4-BE49-F238E27FC236}">
              <a16:creationId xmlns:a16="http://schemas.microsoft.com/office/drawing/2014/main" id="{8A6EB63B-4634-4B3E-9D40-C9F1190B665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88" name="TextBox 10287">
          <a:extLst>
            <a:ext uri="{FF2B5EF4-FFF2-40B4-BE49-F238E27FC236}">
              <a16:creationId xmlns:a16="http://schemas.microsoft.com/office/drawing/2014/main" id="{3F38C535-463F-4B4D-825B-73371561B86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89" name="TextBox 10288">
          <a:extLst>
            <a:ext uri="{FF2B5EF4-FFF2-40B4-BE49-F238E27FC236}">
              <a16:creationId xmlns:a16="http://schemas.microsoft.com/office/drawing/2014/main" id="{BC0439D5-E01D-4831-A6A3-3C706510AF1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90" name="TextBox 10289">
          <a:extLst>
            <a:ext uri="{FF2B5EF4-FFF2-40B4-BE49-F238E27FC236}">
              <a16:creationId xmlns:a16="http://schemas.microsoft.com/office/drawing/2014/main" id="{749D0DD1-AEA1-42DC-87E8-F3D2AF9F492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91" name="TextBox 10290">
          <a:extLst>
            <a:ext uri="{FF2B5EF4-FFF2-40B4-BE49-F238E27FC236}">
              <a16:creationId xmlns:a16="http://schemas.microsoft.com/office/drawing/2014/main" id="{9DD92E22-9DA8-43F1-AF33-8A9469F7BCD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92" name="TextBox 10291">
          <a:extLst>
            <a:ext uri="{FF2B5EF4-FFF2-40B4-BE49-F238E27FC236}">
              <a16:creationId xmlns:a16="http://schemas.microsoft.com/office/drawing/2014/main" id="{71372D38-241F-43BA-A819-02C39083303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93" name="TextBox 10292">
          <a:extLst>
            <a:ext uri="{FF2B5EF4-FFF2-40B4-BE49-F238E27FC236}">
              <a16:creationId xmlns:a16="http://schemas.microsoft.com/office/drawing/2014/main" id="{6B9FA42B-2279-42A4-9AC7-A7BEAFC48AC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94" name="TextBox 10293">
          <a:extLst>
            <a:ext uri="{FF2B5EF4-FFF2-40B4-BE49-F238E27FC236}">
              <a16:creationId xmlns:a16="http://schemas.microsoft.com/office/drawing/2014/main" id="{3C41448D-635F-4B75-B613-7053F90BE5A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95" name="TextBox 10294">
          <a:extLst>
            <a:ext uri="{FF2B5EF4-FFF2-40B4-BE49-F238E27FC236}">
              <a16:creationId xmlns:a16="http://schemas.microsoft.com/office/drawing/2014/main" id="{A8900AE5-5F75-49FA-9B43-F67BBF4BC09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96" name="TextBox 10295">
          <a:extLst>
            <a:ext uri="{FF2B5EF4-FFF2-40B4-BE49-F238E27FC236}">
              <a16:creationId xmlns:a16="http://schemas.microsoft.com/office/drawing/2014/main" id="{FEE1B57A-E81A-43CF-8039-5ACFDC2E970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97" name="TextBox 10296">
          <a:extLst>
            <a:ext uri="{FF2B5EF4-FFF2-40B4-BE49-F238E27FC236}">
              <a16:creationId xmlns:a16="http://schemas.microsoft.com/office/drawing/2014/main" id="{70183B47-B2B7-4FDF-A54A-FCD82A439CD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98" name="TextBox 10297">
          <a:extLst>
            <a:ext uri="{FF2B5EF4-FFF2-40B4-BE49-F238E27FC236}">
              <a16:creationId xmlns:a16="http://schemas.microsoft.com/office/drawing/2014/main" id="{8EBB7AC0-A0D5-4DCB-8287-C00DD2DB95A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299" name="TextBox 10298">
          <a:extLst>
            <a:ext uri="{FF2B5EF4-FFF2-40B4-BE49-F238E27FC236}">
              <a16:creationId xmlns:a16="http://schemas.microsoft.com/office/drawing/2014/main" id="{4D9BD7C0-CCAA-4E68-BFD2-1A45F550E1C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00" name="TextBox 10299">
          <a:extLst>
            <a:ext uri="{FF2B5EF4-FFF2-40B4-BE49-F238E27FC236}">
              <a16:creationId xmlns:a16="http://schemas.microsoft.com/office/drawing/2014/main" id="{0B23368A-C067-4836-82C9-18C026245C3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01" name="TextBox 10300">
          <a:extLst>
            <a:ext uri="{FF2B5EF4-FFF2-40B4-BE49-F238E27FC236}">
              <a16:creationId xmlns:a16="http://schemas.microsoft.com/office/drawing/2014/main" id="{50394B95-72A6-4509-BAFA-221C2406796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02" name="TextBox 10301">
          <a:extLst>
            <a:ext uri="{FF2B5EF4-FFF2-40B4-BE49-F238E27FC236}">
              <a16:creationId xmlns:a16="http://schemas.microsoft.com/office/drawing/2014/main" id="{62DF171A-A98F-4AF6-8A2D-1A7857F6D32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03" name="TextBox 10302">
          <a:extLst>
            <a:ext uri="{FF2B5EF4-FFF2-40B4-BE49-F238E27FC236}">
              <a16:creationId xmlns:a16="http://schemas.microsoft.com/office/drawing/2014/main" id="{FE8B1AFC-0BA3-4A1C-9DCB-DEEEFCD56CB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04" name="TextBox 10303">
          <a:extLst>
            <a:ext uri="{FF2B5EF4-FFF2-40B4-BE49-F238E27FC236}">
              <a16:creationId xmlns:a16="http://schemas.microsoft.com/office/drawing/2014/main" id="{38F1C60E-BA9B-4010-97EE-E70773A05B8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05" name="TextBox 10304">
          <a:extLst>
            <a:ext uri="{FF2B5EF4-FFF2-40B4-BE49-F238E27FC236}">
              <a16:creationId xmlns:a16="http://schemas.microsoft.com/office/drawing/2014/main" id="{0B5E5C71-6996-4658-A9F2-60775ECAC0F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06" name="TextBox 10305">
          <a:extLst>
            <a:ext uri="{FF2B5EF4-FFF2-40B4-BE49-F238E27FC236}">
              <a16:creationId xmlns:a16="http://schemas.microsoft.com/office/drawing/2014/main" id="{47D7EE7E-6C2B-4C06-A31F-20E1B871BBE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07" name="TextBox 10306">
          <a:extLst>
            <a:ext uri="{FF2B5EF4-FFF2-40B4-BE49-F238E27FC236}">
              <a16:creationId xmlns:a16="http://schemas.microsoft.com/office/drawing/2014/main" id="{D80A770E-F0B4-4C01-A117-5B24F1C9C0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08" name="TextBox 10307">
          <a:extLst>
            <a:ext uri="{FF2B5EF4-FFF2-40B4-BE49-F238E27FC236}">
              <a16:creationId xmlns:a16="http://schemas.microsoft.com/office/drawing/2014/main" id="{2218AF61-BF45-4C26-8F27-04518B92212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09" name="TextBox 10308">
          <a:extLst>
            <a:ext uri="{FF2B5EF4-FFF2-40B4-BE49-F238E27FC236}">
              <a16:creationId xmlns:a16="http://schemas.microsoft.com/office/drawing/2014/main" id="{C1E58150-73D2-4B29-B910-EF5517C0507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10" name="TextBox 10309">
          <a:extLst>
            <a:ext uri="{FF2B5EF4-FFF2-40B4-BE49-F238E27FC236}">
              <a16:creationId xmlns:a16="http://schemas.microsoft.com/office/drawing/2014/main" id="{BEC32AF1-1D47-4672-A24B-1F902CFC5A5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11" name="TextBox 10310">
          <a:extLst>
            <a:ext uri="{FF2B5EF4-FFF2-40B4-BE49-F238E27FC236}">
              <a16:creationId xmlns:a16="http://schemas.microsoft.com/office/drawing/2014/main" id="{8B5B9216-BEB2-49C8-BC7C-B97D7A3A092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12" name="TextBox 10311">
          <a:extLst>
            <a:ext uri="{FF2B5EF4-FFF2-40B4-BE49-F238E27FC236}">
              <a16:creationId xmlns:a16="http://schemas.microsoft.com/office/drawing/2014/main" id="{DF608B96-6965-41D8-9AF6-576A6E2F056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13" name="TextBox 10312">
          <a:extLst>
            <a:ext uri="{FF2B5EF4-FFF2-40B4-BE49-F238E27FC236}">
              <a16:creationId xmlns:a16="http://schemas.microsoft.com/office/drawing/2014/main" id="{0B4F7312-F62E-4774-B37A-36D58E6D169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14" name="TextBox 10313">
          <a:extLst>
            <a:ext uri="{FF2B5EF4-FFF2-40B4-BE49-F238E27FC236}">
              <a16:creationId xmlns:a16="http://schemas.microsoft.com/office/drawing/2014/main" id="{2CBA88DC-6E8E-4606-9BF0-E3FA55BFD5E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15" name="TextBox 10314">
          <a:extLst>
            <a:ext uri="{FF2B5EF4-FFF2-40B4-BE49-F238E27FC236}">
              <a16:creationId xmlns:a16="http://schemas.microsoft.com/office/drawing/2014/main" id="{326DE082-4989-479E-A01D-F118E5594BF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16" name="TextBox 10315">
          <a:extLst>
            <a:ext uri="{FF2B5EF4-FFF2-40B4-BE49-F238E27FC236}">
              <a16:creationId xmlns:a16="http://schemas.microsoft.com/office/drawing/2014/main" id="{71C25B45-7E10-4577-8E3E-0E6EF3824D1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17" name="TextBox 10316">
          <a:extLst>
            <a:ext uri="{FF2B5EF4-FFF2-40B4-BE49-F238E27FC236}">
              <a16:creationId xmlns:a16="http://schemas.microsoft.com/office/drawing/2014/main" id="{F3C6FF52-F494-4BA9-A8A3-3EC68558E4A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18" name="TextBox 10317">
          <a:extLst>
            <a:ext uri="{FF2B5EF4-FFF2-40B4-BE49-F238E27FC236}">
              <a16:creationId xmlns:a16="http://schemas.microsoft.com/office/drawing/2014/main" id="{FB552FE3-A5CE-48A5-9D1B-38EBCD9437E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19" name="TextBox 10318">
          <a:extLst>
            <a:ext uri="{FF2B5EF4-FFF2-40B4-BE49-F238E27FC236}">
              <a16:creationId xmlns:a16="http://schemas.microsoft.com/office/drawing/2014/main" id="{FDD52A41-1B7F-42BB-9EE1-718C4853BD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20" name="TextBox 10319">
          <a:extLst>
            <a:ext uri="{FF2B5EF4-FFF2-40B4-BE49-F238E27FC236}">
              <a16:creationId xmlns:a16="http://schemas.microsoft.com/office/drawing/2014/main" id="{19CD36F8-70C3-4135-8711-72F6CA6B42F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21" name="TextBox 10320">
          <a:extLst>
            <a:ext uri="{FF2B5EF4-FFF2-40B4-BE49-F238E27FC236}">
              <a16:creationId xmlns:a16="http://schemas.microsoft.com/office/drawing/2014/main" id="{3E75E4B4-455F-4459-A0E9-9E7DF816B79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22" name="TextBox 10321">
          <a:extLst>
            <a:ext uri="{FF2B5EF4-FFF2-40B4-BE49-F238E27FC236}">
              <a16:creationId xmlns:a16="http://schemas.microsoft.com/office/drawing/2014/main" id="{417B1504-1F30-4270-992B-744AD6102A8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23" name="TextBox 10322">
          <a:extLst>
            <a:ext uri="{FF2B5EF4-FFF2-40B4-BE49-F238E27FC236}">
              <a16:creationId xmlns:a16="http://schemas.microsoft.com/office/drawing/2014/main" id="{A02D9FFC-425B-4C23-9F8F-9797FA695A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24" name="TextBox 10323">
          <a:extLst>
            <a:ext uri="{FF2B5EF4-FFF2-40B4-BE49-F238E27FC236}">
              <a16:creationId xmlns:a16="http://schemas.microsoft.com/office/drawing/2014/main" id="{E1C0AD76-A46B-478F-8F97-0C4ADC5EAC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25" name="TextBox 10324">
          <a:extLst>
            <a:ext uri="{FF2B5EF4-FFF2-40B4-BE49-F238E27FC236}">
              <a16:creationId xmlns:a16="http://schemas.microsoft.com/office/drawing/2014/main" id="{0F40D47B-DE81-4A4B-BB92-ED994F1F036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26" name="TextBox 10325">
          <a:extLst>
            <a:ext uri="{FF2B5EF4-FFF2-40B4-BE49-F238E27FC236}">
              <a16:creationId xmlns:a16="http://schemas.microsoft.com/office/drawing/2014/main" id="{3650B849-1221-4E34-B910-C51C6981A58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27" name="TextBox 10326">
          <a:extLst>
            <a:ext uri="{FF2B5EF4-FFF2-40B4-BE49-F238E27FC236}">
              <a16:creationId xmlns:a16="http://schemas.microsoft.com/office/drawing/2014/main" id="{BB8013AB-C684-46F1-A26B-1B1C57B794A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28" name="TextBox 10327">
          <a:extLst>
            <a:ext uri="{FF2B5EF4-FFF2-40B4-BE49-F238E27FC236}">
              <a16:creationId xmlns:a16="http://schemas.microsoft.com/office/drawing/2014/main" id="{DE2BF531-2DFF-4B67-978C-BA47C8A6302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29" name="TextBox 10328">
          <a:extLst>
            <a:ext uri="{FF2B5EF4-FFF2-40B4-BE49-F238E27FC236}">
              <a16:creationId xmlns:a16="http://schemas.microsoft.com/office/drawing/2014/main" id="{0FC73483-316A-42C5-B47A-99A549BB664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30" name="TextBox 10329">
          <a:extLst>
            <a:ext uri="{FF2B5EF4-FFF2-40B4-BE49-F238E27FC236}">
              <a16:creationId xmlns:a16="http://schemas.microsoft.com/office/drawing/2014/main" id="{D892C9CB-12CB-4510-A610-FD094BC2AA2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31" name="TextBox 10330">
          <a:extLst>
            <a:ext uri="{FF2B5EF4-FFF2-40B4-BE49-F238E27FC236}">
              <a16:creationId xmlns:a16="http://schemas.microsoft.com/office/drawing/2014/main" id="{7E711CAB-3ED3-4CA2-8180-D6244F48DBB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32" name="TextBox 10331">
          <a:extLst>
            <a:ext uri="{FF2B5EF4-FFF2-40B4-BE49-F238E27FC236}">
              <a16:creationId xmlns:a16="http://schemas.microsoft.com/office/drawing/2014/main" id="{34EC3626-AA9D-4936-A931-E8C26A824C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33" name="TextBox 10332">
          <a:extLst>
            <a:ext uri="{FF2B5EF4-FFF2-40B4-BE49-F238E27FC236}">
              <a16:creationId xmlns:a16="http://schemas.microsoft.com/office/drawing/2014/main" id="{0ACBA4AC-4727-4971-B960-1D1DADCD044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34" name="TextBox 10333">
          <a:extLst>
            <a:ext uri="{FF2B5EF4-FFF2-40B4-BE49-F238E27FC236}">
              <a16:creationId xmlns:a16="http://schemas.microsoft.com/office/drawing/2014/main" id="{147D5B18-BF2B-4287-A340-CEB540A4871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35" name="TextBox 10334">
          <a:extLst>
            <a:ext uri="{FF2B5EF4-FFF2-40B4-BE49-F238E27FC236}">
              <a16:creationId xmlns:a16="http://schemas.microsoft.com/office/drawing/2014/main" id="{F7FC65D0-4D6D-4155-931D-15E83772D0C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36" name="TextBox 10335">
          <a:extLst>
            <a:ext uri="{FF2B5EF4-FFF2-40B4-BE49-F238E27FC236}">
              <a16:creationId xmlns:a16="http://schemas.microsoft.com/office/drawing/2014/main" id="{8CB96D10-0A52-4639-851C-23804A71D46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37" name="TextBox 10336">
          <a:extLst>
            <a:ext uri="{FF2B5EF4-FFF2-40B4-BE49-F238E27FC236}">
              <a16:creationId xmlns:a16="http://schemas.microsoft.com/office/drawing/2014/main" id="{944463EC-B4B6-4874-91B5-5681543F568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38" name="TextBox 10337">
          <a:extLst>
            <a:ext uri="{FF2B5EF4-FFF2-40B4-BE49-F238E27FC236}">
              <a16:creationId xmlns:a16="http://schemas.microsoft.com/office/drawing/2014/main" id="{AD969318-EE8E-42EC-9188-87CE95880ED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39" name="TextBox 10338">
          <a:extLst>
            <a:ext uri="{FF2B5EF4-FFF2-40B4-BE49-F238E27FC236}">
              <a16:creationId xmlns:a16="http://schemas.microsoft.com/office/drawing/2014/main" id="{A0997655-CE99-4765-A4C0-3F8485DEDF5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40" name="TextBox 10339">
          <a:extLst>
            <a:ext uri="{FF2B5EF4-FFF2-40B4-BE49-F238E27FC236}">
              <a16:creationId xmlns:a16="http://schemas.microsoft.com/office/drawing/2014/main" id="{645CF806-4D38-4155-838A-A7AA5C5E217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41" name="TextBox 10340">
          <a:extLst>
            <a:ext uri="{FF2B5EF4-FFF2-40B4-BE49-F238E27FC236}">
              <a16:creationId xmlns:a16="http://schemas.microsoft.com/office/drawing/2014/main" id="{EF644BA7-8C2B-42F4-87CD-3298F553DBE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42" name="TextBox 10341">
          <a:extLst>
            <a:ext uri="{FF2B5EF4-FFF2-40B4-BE49-F238E27FC236}">
              <a16:creationId xmlns:a16="http://schemas.microsoft.com/office/drawing/2014/main" id="{A9DB9C39-5098-4BC0-9D42-DEE573AB9D1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43" name="TextBox 10342">
          <a:extLst>
            <a:ext uri="{FF2B5EF4-FFF2-40B4-BE49-F238E27FC236}">
              <a16:creationId xmlns:a16="http://schemas.microsoft.com/office/drawing/2014/main" id="{91B3588E-D40E-4A28-A740-2CE82C60AB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44" name="TextBox 10343">
          <a:extLst>
            <a:ext uri="{FF2B5EF4-FFF2-40B4-BE49-F238E27FC236}">
              <a16:creationId xmlns:a16="http://schemas.microsoft.com/office/drawing/2014/main" id="{3D811341-631E-47D4-8A6C-CB70F87E9FF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45" name="TextBox 10344">
          <a:extLst>
            <a:ext uri="{FF2B5EF4-FFF2-40B4-BE49-F238E27FC236}">
              <a16:creationId xmlns:a16="http://schemas.microsoft.com/office/drawing/2014/main" id="{582CEA11-F865-469D-9376-089FB02CF98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46" name="TextBox 10345">
          <a:extLst>
            <a:ext uri="{FF2B5EF4-FFF2-40B4-BE49-F238E27FC236}">
              <a16:creationId xmlns:a16="http://schemas.microsoft.com/office/drawing/2014/main" id="{64A0E130-F47C-4635-B7E0-2CCA290B075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47" name="TextBox 10346">
          <a:extLst>
            <a:ext uri="{FF2B5EF4-FFF2-40B4-BE49-F238E27FC236}">
              <a16:creationId xmlns:a16="http://schemas.microsoft.com/office/drawing/2014/main" id="{A56084E4-2B09-4714-8871-37C82037957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48" name="TextBox 10347">
          <a:extLst>
            <a:ext uri="{FF2B5EF4-FFF2-40B4-BE49-F238E27FC236}">
              <a16:creationId xmlns:a16="http://schemas.microsoft.com/office/drawing/2014/main" id="{2B6054CB-3C81-4774-B404-C39C06C7008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49" name="TextBox 10348">
          <a:extLst>
            <a:ext uri="{FF2B5EF4-FFF2-40B4-BE49-F238E27FC236}">
              <a16:creationId xmlns:a16="http://schemas.microsoft.com/office/drawing/2014/main" id="{6A41F527-9DC3-42B9-8BC1-CB51709ED4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50" name="TextBox 10349">
          <a:extLst>
            <a:ext uri="{FF2B5EF4-FFF2-40B4-BE49-F238E27FC236}">
              <a16:creationId xmlns:a16="http://schemas.microsoft.com/office/drawing/2014/main" id="{8DBBCBFE-9807-4567-B0FC-2F9C8CBF82F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51" name="TextBox 10350">
          <a:extLst>
            <a:ext uri="{FF2B5EF4-FFF2-40B4-BE49-F238E27FC236}">
              <a16:creationId xmlns:a16="http://schemas.microsoft.com/office/drawing/2014/main" id="{6F4B0485-42E9-4839-89EA-8465CB457EE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52" name="TextBox 10351">
          <a:extLst>
            <a:ext uri="{FF2B5EF4-FFF2-40B4-BE49-F238E27FC236}">
              <a16:creationId xmlns:a16="http://schemas.microsoft.com/office/drawing/2014/main" id="{6044E67B-2D74-486C-974A-52AF5E296DB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53" name="TextBox 10352">
          <a:extLst>
            <a:ext uri="{FF2B5EF4-FFF2-40B4-BE49-F238E27FC236}">
              <a16:creationId xmlns:a16="http://schemas.microsoft.com/office/drawing/2014/main" id="{0481F596-251D-4467-AD25-5ADDCF14E38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54" name="TextBox 10353">
          <a:extLst>
            <a:ext uri="{FF2B5EF4-FFF2-40B4-BE49-F238E27FC236}">
              <a16:creationId xmlns:a16="http://schemas.microsoft.com/office/drawing/2014/main" id="{1B2CF0CA-F579-4B7E-994D-32C8EFD32AC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55" name="TextBox 10354">
          <a:extLst>
            <a:ext uri="{FF2B5EF4-FFF2-40B4-BE49-F238E27FC236}">
              <a16:creationId xmlns:a16="http://schemas.microsoft.com/office/drawing/2014/main" id="{1ACEACA0-A8E1-4A62-A170-BA19C83472E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56" name="TextBox 10355">
          <a:extLst>
            <a:ext uri="{FF2B5EF4-FFF2-40B4-BE49-F238E27FC236}">
              <a16:creationId xmlns:a16="http://schemas.microsoft.com/office/drawing/2014/main" id="{ACE87585-E5DC-4651-B75C-8F2EF5D46ED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57" name="TextBox 10356">
          <a:extLst>
            <a:ext uri="{FF2B5EF4-FFF2-40B4-BE49-F238E27FC236}">
              <a16:creationId xmlns:a16="http://schemas.microsoft.com/office/drawing/2014/main" id="{DFCEA742-2EE4-429D-B49C-4842E914E04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58" name="TextBox 10357">
          <a:extLst>
            <a:ext uri="{FF2B5EF4-FFF2-40B4-BE49-F238E27FC236}">
              <a16:creationId xmlns:a16="http://schemas.microsoft.com/office/drawing/2014/main" id="{5781ED5A-EAD6-4C49-B6CC-119FF3E7419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59" name="TextBox 10358">
          <a:extLst>
            <a:ext uri="{FF2B5EF4-FFF2-40B4-BE49-F238E27FC236}">
              <a16:creationId xmlns:a16="http://schemas.microsoft.com/office/drawing/2014/main" id="{B13174BF-5270-446A-8B51-081E0EF539A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60" name="TextBox 10359">
          <a:extLst>
            <a:ext uri="{FF2B5EF4-FFF2-40B4-BE49-F238E27FC236}">
              <a16:creationId xmlns:a16="http://schemas.microsoft.com/office/drawing/2014/main" id="{05428CBB-C8CE-40B8-AEFC-1F0149FB4BF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61" name="TextBox 10360">
          <a:extLst>
            <a:ext uri="{FF2B5EF4-FFF2-40B4-BE49-F238E27FC236}">
              <a16:creationId xmlns:a16="http://schemas.microsoft.com/office/drawing/2014/main" id="{86C6C5CA-2898-44BB-BCF8-516D4E88AEA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62" name="TextBox 10361">
          <a:extLst>
            <a:ext uri="{FF2B5EF4-FFF2-40B4-BE49-F238E27FC236}">
              <a16:creationId xmlns:a16="http://schemas.microsoft.com/office/drawing/2014/main" id="{D60262DA-0B22-4830-B7B6-E30DB792653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63" name="TextBox 10362">
          <a:extLst>
            <a:ext uri="{FF2B5EF4-FFF2-40B4-BE49-F238E27FC236}">
              <a16:creationId xmlns:a16="http://schemas.microsoft.com/office/drawing/2014/main" id="{A813A7E2-EDE2-4816-8F86-4E838AC3222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64" name="TextBox 10363">
          <a:extLst>
            <a:ext uri="{FF2B5EF4-FFF2-40B4-BE49-F238E27FC236}">
              <a16:creationId xmlns:a16="http://schemas.microsoft.com/office/drawing/2014/main" id="{42F826DF-ED7A-40B6-A175-8EC50E007C2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65" name="TextBox 10364">
          <a:extLst>
            <a:ext uri="{FF2B5EF4-FFF2-40B4-BE49-F238E27FC236}">
              <a16:creationId xmlns:a16="http://schemas.microsoft.com/office/drawing/2014/main" id="{76B11F5C-3E88-4D1E-A58C-EE12AB385B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66" name="TextBox 10365">
          <a:extLst>
            <a:ext uri="{FF2B5EF4-FFF2-40B4-BE49-F238E27FC236}">
              <a16:creationId xmlns:a16="http://schemas.microsoft.com/office/drawing/2014/main" id="{1C2F0577-D4A4-41AD-870E-845730CDCE0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67" name="TextBox 10366">
          <a:extLst>
            <a:ext uri="{FF2B5EF4-FFF2-40B4-BE49-F238E27FC236}">
              <a16:creationId xmlns:a16="http://schemas.microsoft.com/office/drawing/2014/main" id="{47E79FFF-6276-4C2C-9080-48B16344AF0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68" name="TextBox 10367">
          <a:extLst>
            <a:ext uri="{FF2B5EF4-FFF2-40B4-BE49-F238E27FC236}">
              <a16:creationId xmlns:a16="http://schemas.microsoft.com/office/drawing/2014/main" id="{C85BAD41-B93F-46BC-8BE3-2D47448539C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69" name="TextBox 10368">
          <a:extLst>
            <a:ext uri="{FF2B5EF4-FFF2-40B4-BE49-F238E27FC236}">
              <a16:creationId xmlns:a16="http://schemas.microsoft.com/office/drawing/2014/main" id="{709DAE82-85F0-4435-B872-AC4934775FF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70" name="TextBox 10369">
          <a:extLst>
            <a:ext uri="{FF2B5EF4-FFF2-40B4-BE49-F238E27FC236}">
              <a16:creationId xmlns:a16="http://schemas.microsoft.com/office/drawing/2014/main" id="{335129D8-54F2-4125-9645-89A114EB143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71" name="TextBox 10370">
          <a:extLst>
            <a:ext uri="{FF2B5EF4-FFF2-40B4-BE49-F238E27FC236}">
              <a16:creationId xmlns:a16="http://schemas.microsoft.com/office/drawing/2014/main" id="{24369556-55DE-4EB2-95E4-7CE04A20D5B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72" name="TextBox 10371">
          <a:extLst>
            <a:ext uri="{FF2B5EF4-FFF2-40B4-BE49-F238E27FC236}">
              <a16:creationId xmlns:a16="http://schemas.microsoft.com/office/drawing/2014/main" id="{A2F0D123-A81C-4E33-AB5E-A6D8E8ED18A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73" name="TextBox 10372">
          <a:extLst>
            <a:ext uri="{FF2B5EF4-FFF2-40B4-BE49-F238E27FC236}">
              <a16:creationId xmlns:a16="http://schemas.microsoft.com/office/drawing/2014/main" id="{0EE75C92-B114-43CC-AD7C-A4E5B668546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74" name="TextBox 10373">
          <a:extLst>
            <a:ext uri="{FF2B5EF4-FFF2-40B4-BE49-F238E27FC236}">
              <a16:creationId xmlns:a16="http://schemas.microsoft.com/office/drawing/2014/main" id="{F3E2A5B5-DEEA-4BDB-B330-0B531400C4D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75" name="TextBox 10374">
          <a:extLst>
            <a:ext uri="{FF2B5EF4-FFF2-40B4-BE49-F238E27FC236}">
              <a16:creationId xmlns:a16="http://schemas.microsoft.com/office/drawing/2014/main" id="{4AB6D23C-3F2B-4C79-BC7E-AE9E0005AFD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76" name="TextBox 10375">
          <a:extLst>
            <a:ext uri="{FF2B5EF4-FFF2-40B4-BE49-F238E27FC236}">
              <a16:creationId xmlns:a16="http://schemas.microsoft.com/office/drawing/2014/main" id="{C62BDA2A-3DA6-4F3A-931D-37FA02F5CA7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77" name="TextBox 10376">
          <a:extLst>
            <a:ext uri="{FF2B5EF4-FFF2-40B4-BE49-F238E27FC236}">
              <a16:creationId xmlns:a16="http://schemas.microsoft.com/office/drawing/2014/main" id="{8A6457F9-089B-44E2-970A-C1C2BBB514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78" name="TextBox 10377">
          <a:extLst>
            <a:ext uri="{FF2B5EF4-FFF2-40B4-BE49-F238E27FC236}">
              <a16:creationId xmlns:a16="http://schemas.microsoft.com/office/drawing/2014/main" id="{DD7CCF44-560A-4DE2-8E9A-C7D257D4B25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79" name="TextBox 10378">
          <a:extLst>
            <a:ext uri="{FF2B5EF4-FFF2-40B4-BE49-F238E27FC236}">
              <a16:creationId xmlns:a16="http://schemas.microsoft.com/office/drawing/2014/main" id="{A2165EB6-98C7-4C5F-8785-2CE665CA9D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80" name="TextBox 10379">
          <a:extLst>
            <a:ext uri="{FF2B5EF4-FFF2-40B4-BE49-F238E27FC236}">
              <a16:creationId xmlns:a16="http://schemas.microsoft.com/office/drawing/2014/main" id="{6E4F644A-9584-4594-83C7-38110196B50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81" name="TextBox 10380">
          <a:extLst>
            <a:ext uri="{FF2B5EF4-FFF2-40B4-BE49-F238E27FC236}">
              <a16:creationId xmlns:a16="http://schemas.microsoft.com/office/drawing/2014/main" id="{40911EE6-3B06-49B7-9D17-C54A1D7D6F9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82" name="TextBox 10381">
          <a:extLst>
            <a:ext uri="{FF2B5EF4-FFF2-40B4-BE49-F238E27FC236}">
              <a16:creationId xmlns:a16="http://schemas.microsoft.com/office/drawing/2014/main" id="{14761876-64B5-405B-BC37-7437F42A7EE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83" name="TextBox 10382">
          <a:extLst>
            <a:ext uri="{FF2B5EF4-FFF2-40B4-BE49-F238E27FC236}">
              <a16:creationId xmlns:a16="http://schemas.microsoft.com/office/drawing/2014/main" id="{FFCF5282-C54C-402B-8A13-068AA70AC90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84" name="TextBox 10383">
          <a:extLst>
            <a:ext uri="{FF2B5EF4-FFF2-40B4-BE49-F238E27FC236}">
              <a16:creationId xmlns:a16="http://schemas.microsoft.com/office/drawing/2014/main" id="{8C4009A0-5A90-45DE-895B-C7C82C91F20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85" name="TextBox 10384">
          <a:extLst>
            <a:ext uri="{FF2B5EF4-FFF2-40B4-BE49-F238E27FC236}">
              <a16:creationId xmlns:a16="http://schemas.microsoft.com/office/drawing/2014/main" id="{2C6760E1-E317-4886-BD71-4B840C1EED8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86" name="TextBox 10385">
          <a:extLst>
            <a:ext uri="{FF2B5EF4-FFF2-40B4-BE49-F238E27FC236}">
              <a16:creationId xmlns:a16="http://schemas.microsoft.com/office/drawing/2014/main" id="{1E2D84FA-81B8-40FA-AFBF-952747F2212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87" name="TextBox 10386">
          <a:extLst>
            <a:ext uri="{FF2B5EF4-FFF2-40B4-BE49-F238E27FC236}">
              <a16:creationId xmlns:a16="http://schemas.microsoft.com/office/drawing/2014/main" id="{341E8072-1CCC-447E-B007-F8FA07A7CA5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88" name="TextBox 10387">
          <a:extLst>
            <a:ext uri="{FF2B5EF4-FFF2-40B4-BE49-F238E27FC236}">
              <a16:creationId xmlns:a16="http://schemas.microsoft.com/office/drawing/2014/main" id="{9C8A16C6-385E-45D2-876B-3EF114AF18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89" name="TextBox 10388">
          <a:extLst>
            <a:ext uri="{FF2B5EF4-FFF2-40B4-BE49-F238E27FC236}">
              <a16:creationId xmlns:a16="http://schemas.microsoft.com/office/drawing/2014/main" id="{86C155B2-C3DE-4298-B5AE-FA5049C2B43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90" name="TextBox 10389">
          <a:extLst>
            <a:ext uri="{FF2B5EF4-FFF2-40B4-BE49-F238E27FC236}">
              <a16:creationId xmlns:a16="http://schemas.microsoft.com/office/drawing/2014/main" id="{77C0CB7D-76CD-4D1A-9A9E-A81E8F6EC1D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91" name="TextBox 10390">
          <a:extLst>
            <a:ext uri="{FF2B5EF4-FFF2-40B4-BE49-F238E27FC236}">
              <a16:creationId xmlns:a16="http://schemas.microsoft.com/office/drawing/2014/main" id="{C4EE3EFB-2687-421F-8049-A5166E03930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92" name="TextBox 10391">
          <a:extLst>
            <a:ext uri="{FF2B5EF4-FFF2-40B4-BE49-F238E27FC236}">
              <a16:creationId xmlns:a16="http://schemas.microsoft.com/office/drawing/2014/main" id="{5BBD9F3F-D1CF-4D21-B9F1-CE4B1F94B07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93" name="TextBox 10392">
          <a:extLst>
            <a:ext uri="{FF2B5EF4-FFF2-40B4-BE49-F238E27FC236}">
              <a16:creationId xmlns:a16="http://schemas.microsoft.com/office/drawing/2014/main" id="{F641CD9F-568D-455A-9927-A455E948C9C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94" name="TextBox 10393">
          <a:extLst>
            <a:ext uri="{FF2B5EF4-FFF2-40B4-BE49-F238E27FC236}">
              <a16:creationId xmlns:a16="http://schemas.microsoft.com/office/drawing/2014/main" id="{918388A3-B959-428D-AA91-C4B982D1DF2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95" name="TextBox 10394">
          <a:extLst>
            <a:ext uri="{FF2B5EF4-FFF2-40B4-BE49-F238E27FC236}">
              <a16:creationId xmlns:a16="http://schemas.microsoft.com/office/drawing/2014/main" id="{C0E092EC-6F1C-4245-89E8-3A7F87457F0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96" name="TextBox 10395">
          <a:extLst>
            <a:ext uri="{FF2B5EF4-FFF2-40B4-BE49-F238E27FC236}">
              <a16:creationId xmlns:a16="http://schemas.microsoft.com/office/drawing/2014/main" id="{C0C7B818-67EF-4008-920B-48B72275AFA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97" name="TextBox 10396">
          <a:extLst>
            <a:ext uri="{FF2B5EF4-FFF2-40B4-BE49-F238E27FC236}">
              <a16:creationId xmlns:a16="http://schemas.microsoft.com/office/drawing/2014/main" id="{770CDD49-B55E-4B05-9596-434B50559BB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98" name="TextBox 10397">
          <a:extLst>
            <a:ext uri="{FF2B5EF4-FFF2-40B4-BE49-F238E27FC236}">
              <a16:creationId xmlns:a16="http://schemas.microsoft.com/office/drawing/2014/main" id="{AE25F05E-94EC-4C8F-B27D-45E4C235ED9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399" name="TextBox 10398">
          <a:extLst>
            <a:ext uri="{FF2B5EF4-FFF2-40B4-BE49-F238E27FC236}">
              <a16:creationId xmlns:a16="http://schemas.microsoft.com/office/drawing/2014/main" id="{1690D032-3EAF-4B1A-A345-285931C441F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00" name="TextBox 10399">
          <a:extLst>
            <a:ext uri="{FF2B5EF4-FFF2-40B4-BE49-F238E27FC236}">
              <a16:creationId xmlns:a16="http://schemas.microsoft.com/office/drawing/2014/main" id="{F8C012DA-A817-48C8-BB13-C66906DF30F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01" name="TextBox 10400">
          <a:extLst>
            <a:ext uri="{FF2B5EF4-FFF2-40B4-BE49-F238E27FC236}">
              <a16:creationId xmlns:a16="http://schemas.microsoft.com/office/drawing/2014/main" id="{01838F73-EEE3-43A7-8E5E-9D2A52852B8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02" name="TextBox 10401">
          <a:extLst>
            <a:ext uri="{FF2B5EF4-FFF2-40B4-BE49-F238E27FC236}">
              <a16:creationId xmlns:a16="http://schemas.microsoft.com/office/drawing/2014/main" id="{4DCF5EF1-0239-4C08-9B63-90CA0E54198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03" name="TextBox 10402">
          <a:extLst>
            <a:ext uri="{FF2B5EF4-FFF2-40B4-BE49-F238E27FC236}">
              <a16:creationId xmlns:a16="http://schemas.microsoft.com/office/drawing/2014/main" id="{D2AA493B-5154-4C3A-ACD8-541CD8F55E3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04" name="TextBox 10403">
          <a:extLst>
            <a:ext uri="{FF2B5EF4-FFF2-40B4-BE49-F238E27FC236}">
              <a16:creationId xmlns:a16="http://schemas.microsoft.com/office/drawing/2014/main" id="{4E16348A-A1CD-4DE6-80C0-55050C43880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05" name="TextBox 10404">
          <a:extLst>
            <a:ext uri="{FF2B5EF4-FFF2-40B4-BE49-F238E27FC236}">
              <a16:creationId xmlns:a16="http://schemas.microsoft.com/office/drawing/2014/main" id="{9CBECE86-927B-4C7D-A6D3-043A77B5D76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06" name="TextBox 10405">
          <a:extLst>
            <a:ext uri="{FF2B5EF4-FFF2-40B4-BE49-F238E27FC236}">
              <a16:creationId xmlns:a16="http://schemas.microsoft.com/office/drawing/2014/main" id="{A95869A0-53D0-4995-BF91-4C5020D5D7E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07" name="TextBox 10406">
          <a:extLst>
            <a:ext uri="{FF2B5EF4-FFF2-40B4-BE49-F238E27FC236}">
              <a16:creationId xmlns:a16="http://schemas.microsoft.com/office/drawing/2014/main" id="{1E6CDC1B-E050-477C-B037-109BBE1F640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08" name="TextBox 10407">
          <a:extLst>
            <a:ext uri="{FF2B5EF4-FFF2-40B4-BE49-F238E27FC236}">
              <a16:creationId xmlns:a16="http://schemas.microsoft.com/office/drawing/2014/main" id="{A08D1534-EC78-4FC7-B7CB-2FEAC86F54F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09" name="TextBox 10408">
          <a:extLst>
            <a:ext uri="{FF2B5EF4-FFF2-40B4-BE49-F238E27FC236}">
              <a16:creationId xmlns:a16="http://schemas.microsoft.com/office/drawing/2014/main" id="{FCC9E524-AD59-460F-82C7-02326BF06A8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10" name="TextBox 10409">
          <a:extLst>
            <a:ext uri="{FF2B5EF4-FFF2-40B4-BE49-F238E27FC236}">
              <a16:creationId xmlns:a16="http://schemas.microsoft.com/office/drawing/2014/main" id="{13B8692B-49D0-4E15-BBA8-203ECB0062C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11" name="TextBox 10410">
          <a:extLst>
            <a:ext uri="{FF2B5EF4-FFF2-40B4-BE49-F238E27FC236}">
              <a16:creationId xmlns:a16="http://schemas.microsoft.com/office/drawing/2014/main" id="{F0D90620-1161-425E-A6E3-9029F5CCE49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12" name="TextBox 10411">
          <a:extLst>
            <a:ext uri="{FF2B5EF4-FFF2-40B4-BE49-F238E27FC236}">
              <a16:creationId xmlns:a16="http://schemas.microsoft.com/office/drawing/2014/main" id="{6B8F0D45-60EE-46D7-B243-12B5BC1C5A6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13" name="TextBox 10412">
          <a:extLst>
            <a:ext uri="{FF2B5EF4-FFF2-40B4-BE49-F238E27FC236}">
              <a16:creationId xmlns:a16="http://schemas.microsoft.com/office/drawing/2014/main" id="{108DD302-DFE3-4857-875C-610D901AD54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14" name="TextBox 10413">
          <a:extLst>
            <a:ext uri="{FF2B5EF4-FFF2-40B4-BE49-F238E27FC236}">
              <a16:creationId xmlns:a16="http://schemas.microsoft.com/office/drawing/2014/main" id="{A175B7E2-9FB6-483F-BC40-4A251D4A78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15" name="TextBox 10414">
          <a:extLst>
            <a:ext uri="{FF2B5EF4-FFF2-40B4-BE49-F238E27FC236}">
              <a16:creationId xmlns:a16="http://schemas.microsoft.com/office/drawing/2014/main" id="{3F56E6BF-2C8B-4080-9C81-A646826CA23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16" name="TextBox 10415">
          <a:extLst>
            <a:ext uri="{FF2B5EF4-FFF2-40B4-BE49-F238E27FC236}">
              <a16:creationId xmlns:a16="http://schemas.microsoft.com/office/drawing/2014/main" id="{339FADC5-7474-4176-A4AA-507E21AF277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17" name="TextBox 10416">
          <a:extLst>
            <a:ext uri="{FF2B5EF4-FFF2-40B4-BE49-F238E27FC236}">
              <a16:creationId xmlns:a16="http://schemas.microsoft.com/office/drawing/2014/main" id="{83CCD632-CE07-426A-8972-E491BBA8C40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18" name="TextBox 10417">
          <a:extLst>
            <a:ext uri="{FF2B5EF4-FFF2-40B4-BE49-F238E27FC236}">
              <a16:creationId xmlns:a16="http://schemas.microsoft.com/office/drawing/2014/main" id="{01933F68-182B-4689-B74A-5DAADE9D810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19" name="TextBox 10418">
          <a:extLst>
            <a:ext uri="{FF2B5EF4-FFF2-40B4-BE49-F238E27FC236}">
              <a16:creationId xmlns:a16="http://schemas.microsoft.com/office/drawing/2014/main" id="{A8B1A579-B381-4D0A-9DE2-82B2F9FA7A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20" name="TextBox 10419">
          <a:extLst>
            <a:ext uri="{FF2B5EF4-FFF2-40B4-BE49-F238E27FC236}">
              <a16:creationId xmlns:a16="http://schemas.microsoft.com/office/drawing/2014/main" id="{9A23A45B-CBBF-44B3-9CB3-4AF59DC7FD7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21" name="TextBox 10420">
          <a:extLst>
            <a:ext uri="{FF2B5EF4-FFF2-40B4-BE49-F238E27FC236}">
              <a16:creationId xmlns:a16="http://schemas.microsoft.com/office/drawing/2014/main" id="{BB19436D-8FA6-45B3-8361-8530E9045D9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22" name="TextBox 10421">
          <a:extLst>
            <a:ext uri="{FF2B5EF4-FFF2-40B4-BE49-F238E27FC236}">
              <a16:creationId xmlns:a16="http://schemas.microsoft.com/office/drawing/2014/main" id="{586B0DB1-6B06-4BF6-9E95-28F484136D3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23" name="TextBox 10422">
          <a:extLst>
            <a:ext uri="{FF2B5EF4-FFF2-40B4-BE49-F238E27FC236}">
              <a16:creationId xmlns:a16="http://schemas.microsoft.com/office/drawing/2014/main" id="{C8117907-1738-47FD-A6EC-AFA896649A2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24" name="TextBox 10423">
          <a:extLst>
            <a:ext uri="{FF2B5EF4-FFF2-40B4-BE49-F238E27FC236}">
              <a16:creationId xmlns:a16="http://schemas.microsoft.com/office/drawing/2014/main" id="{43E547D3-C47C-46A9-9578-42C23F57679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25" name="TextBox 10424">
          <a:extLst>
            <a:ext uri="{FF2B5EF4-FFF2-40B4-BE49-F238E27FC236}">
              <a16:creationId xmlns:a16="http://schemas.microsoft.com/office/drawing/2014/main" id="{5F04F4E8-5B96-4D9F-8E9E-069DDA7D372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26" name="TextBox 10425">
          <a:extLst>
            <a:ext uri="{FF2B5EF4-FFF2-40B4-BE49-F238E27FC236}">
              <a16:creationId xmlns:a16="http://schemas.microsoft.com/office/drawing/2014/main" id="{EF1331E5-393A-47E0-AFCC-6A52134DE24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27" name="TextBox 10426">
          <a:extLst>
            <a:ext uri="{FF2B5EF4-FFF2-40B4-BE49-F238E27FC236}">
              <a16:creationId xmlns:a16="http://schemas.microsoft.com/office/drawing/2014/main" id="{562ABD05-F03A-4486-8E25-69A4484D9EB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28" name="TextBox 10427">
          <a:extLst>
            <a:ext uri="{FF2B5EF4-FFF2-40B4-BE49-F238E27FC236}">
              <a16:creationId xmlns:a16="http://schemas.microsoft.com/office/drawing/2014/main" id="{AF1B2FD4-7004-4EB7-9670-2A116993A0C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29" name="TextBox 10428">
          <a:extLst>
            <a:ext uri="{FF2B5EF4-FFF2-40B4-BE49-F238E27FC236}">
              <a16:creationId xmlns:a16="http://schemas.microsoft.com/office/drawing/2014/main" id="{9E1C650A-0031-486F-A43A-700A226221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30" name="TextBox 10429">
          <a:extLst>
            <a:ext uri="{FF2B5EF4-FFF2-40B4-BE49-F238E27FC236}">
              <a16:creationId xmlns:a16="http://schemas.microsoft.com/office/drawing/2014/main" id="{0F686E7F-B290-4852-9B41-6475EE81D06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31" name="TextBox 10430">
          <a:extLst>
            <a:ext uri="{FF2B5EF4-FFF2-40B4-BE49-F238E27FC236}">
              <a16:creationId xmlns:a16="http://schemas.microsoft.com/office/drawing/2014/main" id="{48456A5F-B094-4BFB-AD6C-9F107BA3641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32" name="TextBox 10431">
          <a:extLst>
            <a:ext uri="{FF2B5EF4-FFF2-40B4-BE49-F238E27FC236}">
              <a16:creationId xmlns:a16="http://schemas.microsoft.com/office/drawing/2014/main" id="{CD5CC76E-ABAC-4268-98A5-AA4646A7DF5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33" name="TextBox 10432">
          <a:extLst>
            <a:ext uri="{FF2B5EF4-FFF2-40B4-BE49-F238E27FC236}">
              <a16:creationId xmlns:a16="http://schemas.microsoft.com/office/drawing/2014/main" id="{F51B060E-32B0-447B-A6DB-B8E3BAB8DF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34" name="TextBox 10433">
          <a:extLst>
            <a:ext uri="{FF2B5EF4-FFF2-40B4-BE49-F238E27FC236}">
              <a16:creationId xmlns:a16="http://schemas.microsoft.com/office/drawing/2014/main" id="{00FA5305-B4FB-4BBE-AD15-F1DB3C807D7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35" name="TextBox 10434">
          <a:extLst>
            <a:ext uri="{FF2B5EF4-FFF2-40B4-BE49-F238E27FC236}">
              <a16:creationId xmlns:a16="http://schemas.microsoft.com/office/drawing/2014/main" id="{FFD13EA7-9011-4054-B959-D9B69C80EAC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36" name="TextBox 10435">
          <a:extLst>
            <a:ext uri="{FF2B5EF4-FFF2-40B4-BE49-F238E27FC236}">
              <a16:creationId xmlns:a16="http://schemas.microsoft.com/office/drawing/2014/main" id="{CEB24327-6618-4862-BF95-DEB40CED090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37" name="TextBox 10436">
          <a:extLst>
            <a:ext uri="{FF2B5EF4-FFF2-40B4-BE49-F238E27FC236}">
              <a16:creationId xmlns:a16="http://schemas.microsoft.com/office/drawing/2014/main" id="{5F60833F-CB43-48A8-9A23-0386FFC131C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38" name="TextBox 10437">
          <a:extLst>
            <a:ext uri="{FF2B5EF4-FFF2-40B4-BE49-F238E27FC236}">
              <a16:creationId xmlns:a16="http://schemas.microsoft.com/office/drawing/2014/main" id="{C8E116B3-67B2-4CC0-9322-9B2B32AEC2E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39" name="TextBox 10438">
          <a:extLst>
            <a:ext uri="{FF2B5EF4-FFF2-40B4-BE49-F238E27FC236}">
              <a16:creationId xmlns:a16="http://schemas.microsoft.com/office/drawing/2014/main" id="{4394887D-66A9-479D-96FE-902C1DA65AD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40" name="TextBox 10439">
          <a:extLst>
            <a:ext uri="{FF2B5EF4-FFF2-40B4-BE49-F238E27FC236}">
              <a16:creationId xmlns:a16="http://schemas.microsoft.com/office/drawing/2014/main" id="{73B9DD94-B0CA-4658-9DD0-12C5DC6E04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41" name="TextBox 10440">
          <a:extLst>
            <a:ext uri="{FF2B5EF4-FFF2-40B4-BE49-F238E27FC236}">
              <a16:creationId xmlns:a16="http://schemas.microsoft.com/office/drawing/2014/main" id="{ACF585AD-8098-485C-BFC4-6BD268AD6E1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42" name="TextBox 10441">
          <a:extLst>
            <a:ext uri="{FF2B5EF4-FFF2-40B4-BE49-F238E27FC236}">
              <a16:creationId xmlns:a16="http://schemas.microsoft.com/office/drawing/2014/main" id="{7F5F667E-56C5-47D5-A014-B6FB47FB70E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43" name="TextBox 10442">
          <a:extLst>
            <a:ext uri="{FF2B5EF4-FFF2-40B4-BE49-F238E27FC236}">
              <a16:creationId xmlns:a16="http://schemas.microsoft.com/office/drawing/2014/main" id="{03063EDF-A49F-411E-BFB3-D8B578DF181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44" name="TextBox 10443">
          <a:extLst>
            <a:ext uri="{FF2B5EF4-FFF2-40B4-BE49-F238E27FC236}">
              <a16:creationId xmlns:a16="http://schemas.microsoft.com/office/drawing/2014/main" id="{E31937FB-6CBE-4D5D-BFFE-765D7707621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45" name="TextBox 10444">
          <a:extLst>
            <a:ext uri="{FF2B5EF4-FFF2-40B4-BE49-F238E27FC236}">
              <a16:creationId xmlns:a16="http://schemas.microsoft.com/office/drawing/2014/main" id="{A05AE161-BD0F-493C-AE3F-7B718694BAA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46" name="TextBox 10445">
          <a:extLst>
            <a:ext uri="{FF2B5EF4-FFF2-40B4-BE49-F238E27FC236}">
              <a16:creationId xmlns:a16="http://schemas.microsoft.com/office/drawing/2014/main" id="{7261CB24-0880-4BE2-9B40-A305B1C504B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47" name="TextBox 10446">
          <a:extLst>
            <a:ext uri="{FF2B5EF4-FFF2-40B4-BE49-F238E27FC236}">
              <a16:creationId xmlns:a16="http://schemas.microsoft.com/office/drawing/2014/main" id="{836676EA-9E0E-4DC2-972E-1401637CF52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48" name="TextBox 10447">
          <a:extLst>
            <a:ext uri="{FF2B5EF4-FFF2-40B4-BE49-F238E27FC236}">
              <a16:creationId xmlns:a16="http://schemas.microsoft.com/office/drawing/2014/main" id="{2EC7A1F7-9C74-4AF5-AC21-8B6C98D1B8B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49" name="TextBox 10448">
          <a:extLst>
            <a:ext uri="{FF2B5EF4-FFF2-40B4-BE49-F238E27FC236}">
              <a16:creationId xmlns:a16="http://schemas.microsoft.com/office/drawing/2014/main" id="{D287559E-60C4-4C23-A4D8-F0731BFF5F0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50" name="TextBox 10449">
          <a:extLst>
            <a:ext uri="{FF2B5EF4-FFF2-40B4-BE49-F238E27FC236}">
              <a16:creationId xmlns:a16="http://schemas.microsoft.com/office/drawing/2014/main" id="{8E9092AF-5825-4348-B022-0F46DA2E9F8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51" name="TextBox 10450">
          <a:extLst>
            <a:ext uri="{FF2B5EF4-FFF2-40B4-BE49-F238E27FC236}">
              <a16:creationId xmlns:a16="http://schemas.microsoft.com/office/drawing/2014/main" id="{8D13CCEA-5B1C-45CD-963B-E6AA9BF938E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52" name="TextBox 10451">
          <a:extLst>
            <a:ext uri="{FF2B5EF4-FFF2-40B4-BE49-F238E27FC236}">
              <a16:creationId xmlns:a16="http://schemas.microsoft.com/office/drawing/2014/main" id="{234D90D2-5C01-47E4-9799-C2DBFD72632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53" name="TextBox 10452">
          <a:extLst>
            <a:ext uri="{FF2B5EF4-FFF2-40B4-BE49-F238E27FC236}">
              <a16:creationId xmlns:a16="http://schemas.microsoft.com/office/drawing/2014/main" id="{3AB3CE25-C538-4C7C-BB4B-5B20718280B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54" name="TextBox 10453">
          <a:extLst>
            <a:ext uri="{FF2B5EF4-FFF2-40B4-BE49-F238E27FC236}">
              <a16:creationId xmlns:a16="http://schemas.microsoft.com/office/drawing/2014/main" id="{FEDB6EA5-F594-4578-B8C7-E7F8881E026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55" name="TextBox 10454">
          <a:extLst>
            <a:ext uri="{FF2B5EF4-FFF2-40B4-BE49-F238E27FC236}">
              <a16:creationId xmlns:a16="http://schemas.microsoft.com/office/drawing/2014/main" id="{90C6148D-803A-4067-8810-18B0CB778CE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56" name="TextBox 10455">
          <a:extLst>
            <a:ext uri="{FF2B5EF4-FFF2-40B4-BE49-F238E27FC236}">
              <a16:creationId xmlns:a16="http://schemas.microsoft.com/office/drawing/2014/main" id="{24068480-0D1E-4EC6-8AF2-F1BB0D20CD7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57" name="TextBox 10456">
          <a:extLst>
            <a:ext uri="{FF2B5EF4-FFF2-40B4-BE49-F238E27FC236}">
              <a16:creationId xmlns:a16="http://schemas.microsoft.com/office/drawing/2014/main" id="{5EEFBC84-E7EF-485C-8F02-FB7E26A88B7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58" name="TextBox 10457">
          <a:extLst>
            <a:ext uri="{FF2B5EF4-FFF2-40B4-BE49-F238E27FC236}">
              <a16:creationId xmlns:a16="http://schemas.microsoft.com/office/drawing/2014/main" id="{A84F97AC-35A4-4BC6-8E93-D08E2C52FF5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59" name="TextBox 10458">
          <a:extLst>
            <a:ext uri="{FF2B5EF4-FFF2-40B4-BE49-F238E27FC236}">
              <a16:creationId xmlns:a16="http://schemas.microsoft.com/office/drawing/2014/main" id="{101482E6-06D3-4F07-86AD-92E8BE6111C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60" name="TextBox 10459">
          <a:extLst>
            <a:ext uri="{FF2B5EF4-FFF2-40B4-BE49-F238E27FC236}">
              <a16:creationId xmlns:a16="http://schemas.microsoft.com/office/drawing/2014/main" id="{463140C5-1DB5-430D-8E04-9D3579BB720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61" name="TextBox 10460">
          <a:extLst>
            <a:ext uri="{FF2B5EF4-FFF2-40B4-BE49-F238E27FC236}">
              <a16:creationId xmlns:a16="http://schemas.microsoft.com/office/drawing/2014/main" id="{57B98968-FDDC-4D05-B2EA-9271271A2FC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62" name="TextBox 10461">
          <a:extLst>
            <a:ext uri="{FF2B5EF4-FFF2-40B4-BE49-F238E27FC236}">
              <a16:creationId xmlns:a16="http://schemas.microsoft.com/office/drawing/2014/main" id="{FFF42602-F02B-4C24-A6E1-084F9CC4A07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63" name="TextBox 10462">
          <a:extLst>
            <a:ext uri="{FF2B5EF4-FFF2-40B4-BE49-F238E27FC236}">
              <a16:creationId xmlns:a16="http://schemas.microsoft.com/office/drawing/2014/main" id="{CA815ABD-8510-437A-8C7C-68698141EF6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64" name="TextBox 10463">
          <a:extLst>
            <a:ext uri="{FF2B5EF4-FFF2-40B4-BE49-F238E27FC236}">
              <a16:creationId xmlns:a16="http://schemas.microsoft.com/office/drawing/2014/main" id="{E32B9BCA-C175-4343-8757-26EC28FBF3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65" name="TextBox 10464">
          <a:extLst>
            <a:ext uri="{FF2B5EF4-FFF2-40B4-BE49-F238E27FC236}">
              <a16:creationId xmlns:a16="http://schemas.microsoft.com/office/drawing/2014/main" id="{71583B48-4046-4ED5-903F-13309EFC5AC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66" name="TextBox 10465">
          <a:extLst>
            <a:ext uri="{FF2B5EF4-FFF2-40B4-BE49-F238E27FC236}">
              <a16:creationId xmlns:a16="http://schemas.microsoft.com/office/drawing/2014/main" id="{FE3195CF-07B4-45FE-8CCF-B59B1395627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67" name="TextBox 10466">
          <a:extLst>
            <a:ext uri="{FF2B5EF4-FFF2-40B4-BE49-F238E27FC236}">
              <a16:creationId xmlns:a16="http://schemas.microsoft.com/office/drawing/2014/main" id="{BFFD9936-0E6C-41C4-8A89-E3193E1FB67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68" name="TextBox 10467">
          <a:extLst>
            <a:ext uri="{FF2B5EF4-FFF2-40B4-BE49-F238E27FC236}">
              <a16:creationId xmlns:a16="http://schemas.microsoft.com/office/drawing/2014/main" id="{DD304CED-E434-40DA-A5C7-63732A8E241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69" name="TextBox 10468">
          <a:extLst>
            <a:ext uri="{FF2B5EF4-FFF2-40B4-BE49-F238E27FC236}">
              <a16:creationId xmlns:a16="http://schemas.microsoft.com/office/drawing/2014/main" id="{7EA2E1BE-BD9C-4E17-A38E-BA80B0DA592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70" name="TextBox 10469">
          <a:extLst>
            <a:ext uri="{FF2B5EF4-FFF2-40B4-BE49-F238E27FC236}">
              <a16:creationId xmlns:a16="http://schemas.microsoft.com/office/drawing/2014/main" id="{D57988F4-30CE-473B-8135-189DA89EDEC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71" name="TextBox 10470">
          <a:extLst>
            <a:ext uri="{FF2B5EF4-FFF2-40B4-BE49-F238E27FC236}">
              <a16:creationId xmlns:a16="http://schemas.microsoft.com/office/drawing/2014/main" id="{506B1038-31F9-41CA-A9A5-25C73AE4A1A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72" name="TextBox 10471">
          <a:extLst>
            <a:ext uri="{FF2B5EF4-FFF2-40B4-BE49-F238E27FC236}">
              <a16:creationId xmlns:a16="http://schemas.microsoft.com/office/drawing/2014/main" id="{501BC981-CB23-4FB9-B1F2-B1842693409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73" name="TextBox 10472">
          <a:extLst>
            <a:ext uri="{FF2B5EF4-FFF2-40B4-BE49-F238E27FC236}">
              <a16:creationId xmlns:a16="http://schemas.microsoft.com/office/drawing/2014/main" id="{4FC35D85-9A95-4DDD-8CC5-3D46D8CF4C5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74" name="TextBox 10473">
          <a:extLst>
            <a:ext uri="{FF2B5EF4-FFF2-40B4-BE49-F238E27FC236}">
              <a16:creationId xmlns:a16="http://schemas.microsoft.com/office/drawing/2014/main" id="{84F4809B-92A4-4B46-A8AF-8F93D27C53B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75" name="TextBox 10474">
          <a:extLst>
            <a:ext uri="{FF2B5EF4-FFF2-40B4-BE49-F238E27FC236}">
              <a16:creationId xmlns:a16="http://schemas.microsoft.com/office/drawing/2014/main" id="{B11656AF-27FA-4D80-BFE5-CB7A76F4EBF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76" name="TextBox 10475">
          <a:extLst>
            <a:ext uri="{FF2B5EF4-FFF2-40B4-BE49-F238E27FC236}">
              <a16:creationId xmlns:a16="http://schemas.microsoft.com/office/drawing/2014/main" id="{B56657F2-1AE3-4094-8BDC-A0F902B301D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77" name="TextBox 10476">
          <a:extLst>
            <a:ext uri="{FF2B5EF4-FFF2-40B4-BE49-F238E27FC236}">
              <a16:creationId xmlns:a16="http://schemas.microsoft.com/office/drawing/2014/main" id="{3C495113-6B07-4C0A-8A6D-F4A0D9D959A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78" name="TextBox 10477">
          <a:extLst>
            <a:ext uri="{FF2B5EF4-FFF2-40B4-BE49-F238E27FC236}">
              <a16:creationId xmlns:a16="http://schemas.microsoft.com/office/drawing/2014/main" id="{D1A5A2D5-2E34-4C0B-9AC3-527D0A11109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79" name="TextBox 10478">
          <a:extLst>
            <a:ext uri="{FF2B5EF4-FFF2-40B4-BE49-F238E27FC236}">
              <a16:creationId xmlns:a16="http://schemas.microsoft.com/office/drawing/2014/main" id="{6A9167C9-88D0-4576-AEC1-344C1D991CB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80" name="TextBox 10479">
          <a:extLst>
            <a:ext uri="{FF2B5EF4-FFF2-40B4-BE49-F238E27FC236}">
              <a16:creationId xmlns:a16="http://schemas.microsoft.com/office/drawing/2014/main" id="{2DD2EB16-3153-408C-AF3E-C46821CD5B3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81" name="TextBox 10480">
          <a:extLst>
            <a:ext uri="{FF2B5EF4-FFF2-40B4-BE49-F238E27FC236}">
              <a16:creationId xmlns:a16="http://schemas.microsoft.com/office/drawing/2014/main" id="{5A9214F9-3884-4B06-8B74-37DC968401B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82" name="TextBox 10481">
          <a:extLst>
            <a:ext uri="{FF2B5EF4-FFF2-40B4-BE49-F238E27FC236}">
              <a16:creationId xmlns:a16="http://schemas.microsoft.com/office/drawing/2014/main" id="{510698B5-510A-4481-A19E-7BA072BED88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83" name="TextBox 10482">
          <a:extLst>
            <a:ext uri="{FF2B5EF4-FFF2-40B4-BE49-F238E27FC236}">
              <a16:creationId xmlns:a16="http://schemas.microsoft.com/office/drawing/2014/main" id="{B78000B1-8EE2-45CD-AEB0-91B346670CE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84" name="TextBox 10483">
          <a:extLst>
            <a:ext uri="{FF2B5EF4-FFF2-40B4-BE49-F238E27FC236}">
              <a16:creationId xmlns:a16="http://schemas.microsoft.com/office/drawing/2014/main" id="{BD80950C-2718-4A5B-A4E6-9123C402A42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85" name="TextBox 10484">
          <a:extLst>
            <a:ext uri="{FF2B5EF4-FFF2-40B4-BE49-F238E27FC236}">
              <a16:creationId xmlns:a16="http://schemas.microsoft.com/office/drawing/2014/main" id="{CFC1FF8D-0F61-4406-976B-6F449EDB61C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86" name="TextBox 10485">
          <a:extLst>
            <a:ext uri="{FF2B5EF4-FFF2-40B4-BE49-F238E27FC236}">
              <a16:creationId xmlns:a16="http://schemas.microsoft.com/office/drawing/2014/main" id="{649B1F8E-1769-4E8E-8249-1AB2D9BF8F3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87" name="TextBox 10486">
          <a:extLst>
            <a:ext uri="{FF2B5EF4-FFF2-40B4-BE49-F238E27FC236}">
              <a16:creationId xmlns:a16="http://schemas.microsoft.com/office/drawing/2014/main" id="{A015AEDF-1DAA-4A95-85E3-B7D6A9282D5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88" name="TextBox 10487">
          <a:extLst>
            <a:ext uri="{FF2B5EF4-FFF2-40B4-BE49-F238E27FC236}">
              <a16:creationId xmlns:a16="http://schemas.microsoft.com/office/drawing/2014/main" id="{100928B3-E462-4F9C-B411-11803209340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89" name="TextBox 10488">
          <a:extLst>
            <a:ext uri="{FF2B5EF4-FFF2-40B4-BE49-F238E27FC236}">
              <a16:creationId xmlns:a16="http://schemas.microsoft.com/office/drawing/2014/main" id="{E19FE7AC-48E3-402A-992C-B288C125B54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90" name="TextBox 10489">
          <a:extLst>
            <a:ext uri="{FF2B5EF4-FFF2-40B4-BE49-F238E27FC236}">
              <a16:creationId xmlns:a16="http://schemas.microsoft.com/office/drawing/2014/main" id="{A8761C40-D53F-4095-9FE7-C79BB6F88A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91" name="TextBox 10490">
          <a:extLst>
            <a:ext uri="{FF2B5EF4-FFF2-40B4-BE49-F238E27FC236}">
              <a16:creationId xmlns:a16="http://schemas.microsoft.com/office/drawing/2014/main" id="{CF48FC7F-D5D6-4930-B7E3-27C6FC63924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92" name="TextBox 10491">
          <a:extLst>
            <a:ext uri="{FF2B5EF4-FFF2-40B4-BE49-F238E27FC236}">
              <a16:creationId xmlns:a16="http://schemas.microsoft.com/office/drawing/2014/main" id="{C9A582D6-2FFE-41E0-B72E-77BED7FA2F4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93" name="TextBox 10492">
          <a:extLst>
            <a:ext uri="{FF2B5EF4-FFF2-40B4-BE49-F238E27FC236}">
              <a16:creationId xmlns:a16="http://schemas.microsoft.com/office/drawing/2014/main" id="{2DA5C304-7E77-45AC-AC9F-EFC7ACF29C8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94" name="TextBox 10493">
          <a:extLst>
            <a:ext uri="{FF2B5EF4-FFF2-40B4-BE49-F238E27FC236}">
              <a16:creationId xmlns:a16="http://schemas.microsoft.com/office/drawing/2014/main" id="{16DFB1FA-3087-4374-9D53-3202262129C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95" name="TextBox 10494">
          <a:extLst>
            <a:ext uri="{FF2B5EF4-FFF2-40B4-BE49-F238E27FC236}">
              <a16:creationId xmlns:a16="http://schemas.microsoft.com/office/drawing/2014/main" id="{8BCD7B6A-BDD2-4156-9759-5F20F120775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96" name="TextBox 10495">
          <a:extLst>
            <a:ext uri="{FF2B5EF4-FFF2-40B4-BE49-F238E27FC236}">
              <a16:creationId xmlns:a16="http://schemas.microsoft.com/office/drawing/2014/main" id="{06A679D9-4813-4643-AB51-533E053BEA5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97" name="TextBox 10496">
          <a:extLst>
            <a:ext uri="{FF2B5EF4-FFF2-40B4-BE49-F238E27FC236}">
              <a16:creationId xmlns:a16="http://schemas.microsoft.com/office/drawing/2014/main" id="{1A9B525B-34F8-474F-83B2-5CA64DFDF47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98" name="TextBox 10497">
          <a:extLst>
            <a:ext uri="{FF2B5EF4-FFF2-40B4-BE49-F238E27FC236}">
              <a16:creationId xmlns:a16="http://schemas.microsoft.com/office/drawing/2014/main" id="{9AA6EB13-C1FA-4794-9472-5F813124F77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499" name="TextBox 10498">
          <a:extLst>
            <a:ext uri="{FF2B5EF4-FFF2-40B4-BE49-F238E27FC236}">
              <a16:creationId xmlns:a16="http://schemas.microsoft.com/office/drawing/2014/main" id="{C494DDEF-1543-4AFB-A492-65055135FBB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00" name="TextBox 10499">
          <a:extLst>
            <a:ext uri="{FF2B5EF4-FFF2-40B4-BE49-F238E27FC236}">
              <a16:creationId xmlns:a16="http://schemas.microsoft.com/office/drawing/2014/main" id="{62790526-DC11-4ED3-A7A6-D82C516BC4B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01" name="TextBox 10500">
          <a:extLst>
            <a:ext uri="{FF2B5EF4-FFF2-40B4-BE49-F238E27FC236}">
              <a16:creationId xmlns:a16="http://schemas.microsoft.com/office/drawing/2014/main" id="{406951F1-2F91-4F68-B0CA-6959C31CE16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02" name="TextBox 10501">
          <a:extLst>
            <a:ext uri="{FF2B5EF4-FFF2-40B4-BE49-F238E27FC236}">
              <a16:creationId xmlns:a16="http://schemas.microsoft.com/office/drawing/2014/main" id="{BED8A1F9-7EB8-4843-9000-C6070A1970C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03" name="TextBox 10502">
          <a:extLst>
            <a:ext uri="{FF2B5EF4-FFF2-40B4-BE49-F238E27FC236}">
              <a16:creationId xmlns:a16="http://schemas.microsoft.com/office/drawing/2014/main" id="{72BC2399-26E6-4BB2-9626-11050DFC340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04" name="TextBox 10503">
          <a:extLst>
            <a:ext uri="{FF2B5EF4-FFF2-40B4-BE49-F238E27FC236}">
              <a16:creationId xmlns:a16="http://schemas.microsoft.com/office/drawing/2014/main" id="{A628FD8C-5B01-482F-97D7-953C24A1F9E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05" name="TextBox 10504">
          <a:extLst>
            <a:ext uri="{FF2B5EF4-FFF2-40B4-BE49-F238E27FC236}">
              <a16:creationId xmlns:a16="http://schemas.microsoft.com/office/drawing/2014/main" id="{2665A286-0F2F-4DCD-9F2E-33F34C81D7C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06" name="TextBox 10505">
          <a:extLst>
            <a:ext uri="{FF2B5EF4-FFF2-40B4-BE49-F238E27FC236}">
              <a16:creationId xmlns:a16="http://schemas.microsoft.com/office/drawing/2014/main" id="{B93072CD-F2B7-41E7-A6B1-38DCC7BF033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07" name="TextBox 10506">
          <a:extLst>
            <a:ext uri="{FF2B5EF4-FFF2-40B4-BE49-F238E27FC236}">
              <a16:creationId xmlns:a16="http://schemas.microsoft.com/office/drawing/2014/main" id="{D169FAEA-7041-4928-9DA1-097079AD153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08" name="TextBox 10507">
          <a:extLst>
            <a:ext uri="{FF2B5EF4-FFF2-40B4-BE49-F238E27FC236}">
              <a16:creationId xmlns:a16="http://schemas.microsoft.com/office/drawing/2014/main" id="{902BCF35-E775-4408-B0DA-62B02AE83425}"/>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09" name="TextBox 10508">
          <a:extLst>
            <a:ext uri="{FF2B5EF4-FFF2-40B4-BE49-F238E27FC236}">
              <a16:creationId xmlns:a16="http://schemas.microsoft.com/office/drawing/2014/main" id="{EFFAA92D-462C-413B-9D08-FCD9D8E9F9B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10" name="TextBox 10509">
          <a:extLst>
            <a:ext uri="{FF2B5EF4-FFF2-40B4-BE49-F238E27FC236}">
              <a16:creationId xmlns:a16="http://schemas.microsoft.com/office/drawing/2014/main" id="{69E9CD4A-AE3D-42EA-B1D7-F5A3072EA9E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11" name="TextBox 10510">
          <a:extLst>
            <a:ext uri="{FF2B5EF4-FFF2-40B4-BE49-F238E27FC236}">
              <a16:creationId xmlns:a16="http://schemas.microsoft.com/office/drawing/2014/main" id="{FCEC98AD-D101-4550-B97D-1C0F4DB83EB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12" name="TextBox 10511">
          <a:extLst>
            <a:ext uri="{FF2B5EF4-FFF2-40B4-BE49-F238E27FC236}">
              <a16:creationId xmlns:a16="http://schemas.microsoft.com/office/drawing/2014/main" id="{E6ED6888-6023-4482-91AF-5B9910A6C20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13" name="TextBox 10512">
          <a:extLst>
            <a:ext uri="{FF2B5EF4-FFF2-40B4-BE49-F238E27FC236}">
              <a16:creationId xmlns:a16="http://schemas.microsoft.com/office/drawing/2014/main" id="{C846EC5D-6202-419A-B6A9-B9EB004B196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14" name="TextBox 10513">
          <a:extLst>
            <a:ext uri="{FF2B5EF4-FFF2-40B4-BE49-F238E27FC236}">
              <a16:creationId xmlns:a16="http://schemas.microsoft.com/office/drawing/2014/main" id="{0946A70C-2344-480D-8D52-572B1134BA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15" name="TextBox 10514">
          <a:extLst>
            <a:ext uri="{FF2B5EF4-FFF2-40B4-BE49-F238E27FC236}">
              <a16:creationId xmlns:a16="http://schemas.microsoft.com/office/drawing/2014/main" id="{E089F4B1-9C34-4029-8F95-2B690D3227D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16" name="TextBox 10515">
          <a:extLst>
            <a:ext uri="{FF2B5EF4-FFF2-40B4-BE49-F238E27FC236}">
              <a16:creationId xmlns:a16="http://schemas.microsoft.com/office/drawing/2014/main" id="{7FFC6C39-98AB-412F-91FD-826EC3E6617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17" name="TextBox 10516">
          <a:extLst>
            <a:ext uri="{FF2B5EF4-FFF2-40B4-BE49-F238E27FC236}">
              <a16:creationId xmlns:a16="http://schemas.microsoft.com/office/drawing/2014/main" id="{5719F79C-70E8-486D-A11F-87E4CA4765D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18" name="TextBox 10517">
          <a:extLst>
            <a:ext uri="{FF2B5EF4-FFF2-40B4-BE49-F238E27FC236}">
              <a16:creationId xmlns:a16="http://schemas.microsoft.com/office/drawing/2014/main" id="{E2BA1D80-9027-4FE6-8417-577F8DBBE6F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19" name="TextBox 10518">
          <a:extLst>
            <a:ext uri="{FF2B5EF4-FFF2-40B4-BE49-F238E27FC236}">
              <a16:creationId xmlns:a16="http://schemas.microsoft.com/office/drawing/2014/main" id="{F536961B-3E93-40CB-8C93-CEE88566AA0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20" name="TextBox 10519">
          <a:extLst>
            <a:ext uri="{FF2B5EF4-FFF2-40B4-BE49-F238E27FC236}">
              <a16:creationId xmlns:a16="http://schemas.microsoft.com/office/drawing/2014/main" id="{17F5B1CD-7001-4D92-9A6B-6453DB0226B7}"/>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21" name="TextBox 10520">
          <a:extLst>
            <a:ext uri="{FF2B5EF4-FFF2-40B4-BE49-F238E27FC236}">
              <a16:creationId xmlns:a16="http://schemas.microsoft.com/office/drawing/2014/main" id="{25F04BF9-70D0-43FA-BF89-AE2A58A6218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22" name="TextBox 10521">
          <a:extLst>
            <a:ext uri="{FF2B5EF4-FFF2-40B4-BE49-F238E27FC236}">
              <a16:creationId xmlns:a16="http://schemas.microsoft.com/office/drawing/2014/main" id="{A5CE294A-84AE-4A7F-A098-C44B72CB3A5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23" name="TextBox 10522">
          <a:extLst>
            <a:ext uri="{FF2B5EF4-FFF2-40B4-BE49-F238E27FC236}">
              <a16:creationId xmlns:a16="http://schemas.microsoft.com/office/drawing/2014/main" id="{A97538DA-D1CA-412E-A4F7-C3EE128D5C6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24" name="TextBox 10523">
          <a:extLst>
            <a:ext uri="{FF2B5EF4-FFF2-40B4-BE49-F238E27FC236}">
              <a16:creationId xmlns:a16="http://schemas.microsoft.com/office/drawing/2014/main" id="{D8C2746F-0759-4D03-9264-68E90C38917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25" name="TextBox 10524">
          <a:extLst>
            <a:ext uri="{FF2B5EF4-FFF2-40B4-BE49-F238E27FC236}">
              <a16:creationId xmlns:a16="http://schemas.microsoft.com/office/drawing/2014/main" id="{8356B42E-04EB-425D-81FD-3469C626472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26" name="TextBox 10525">
          <a:extLst>
            <a:ext uri="{FF2B5EF4-FFF2-40B4-BE49-F238E27FC236}">
              <a16:creationId xmlns:a16="http://schemas.microsoft.com/office/drawing/2014/main" id="{CB3FF7C1-C9D5-48F8-8402-20B668ACD63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27" name="TextBox 10526">
          <a:extLst>
            <a:ext uri="{FF2B5EF4-FFF2-40B4-BE49-F238E27FC236}">
              <a16:creationId xmlns:a16="http://schemas.microsoft.com/office/drawing/2014/main" id="{905126E7-A457-4927-9903-8174FADDB09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28" name="TextBox 10527">
          <a:extLst>
            <a:ext uri="{FF2B5EF4-FFF2-40B4-BE49-F238E27FC236}">
              <a16:creationId xmlns:a16="http://schemas.microsoft.com/office/drawing/2014/main" id="{3884F59B-F6B7-46B6-A7ED-DB1EC8203ED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29" name="TextBox 10528">
          <a:extLst>
            <a:ext uri="{FF2B5EF4-FFF2-40B4-BE49-F238E27FC236}">
              <a16:creationId xmlns:a16="http://schemas.microsoft.com/office/drawing/2014/main" id="{C3DC6483-19A9-47A9-A0DB-1F162A65061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30" name="TextBox 10529">
          <a:extLst>
            <a:ext uri="{FF2B5EF4-FFF2-40B4-BE49-F238E27FC236}">
              <a16:creationId xmlns:a16="http://schemas.microsoft.com/office/drawing/2014/main" id="{ED556568-5890-4B17-AAFD-DDE1078EB3A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31" name="TextBox 10530">
          <a:extLst>
            <a:ext uri="{FF2B5EF4-FFF2-40B4-BE49-F238E27FC236}">
              <a16:creationId xmlns:a16="http://schemas.microsoft.com/office/drawing/2014/main" id="{285E47DD-AE28-42A5-9D51-491C35BFED0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32" name="TextBox 10531">
          <a:extLst>
            <a:ext uri="{FF2B5EF4-FFF2-40B4-BE49-F238E27FC236}">
              <a16:creationId xmlns:a16="http://schemas.microsoft.com/office/drawing/2014/main" id="{AC954424-0F9A-4D7E-91C3-F8A334FD6B6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33" name="TextBox 10532">
          <a:extLst>
            <a:ext uri="{FF2B5EF4-FFF2-40B4-BE49-F238E27FC236}">
              <a16:creationId xmlns:a16="http://schemas.microsoft.com/office/drawing/2014/main" id="{D14016B7-4C03-437F-822E-187FBCF9757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34" name="TextBox 10533">
          <a:extLst>
            <a:ext uri="{FF2B5EF4-FFF2-40B4-BE49-F238E27FC236}">
              <a16:creationId xmlns:a16="http://schemas.microsoft.com/office/drawing/2014/main" id="{74CFF487-FA78-4BB1-9C51-B0B7D56EC09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35" name="TextBox 10534">
          <a:extLst>
            <a:ext uri="{FF2B5EF4-FFF2-40B4-BE49-F238E27FC236}">
              <a16:creationId xmlns:a16="http://schemas.microsoft.com/office/drawing/2014/main" id="{BFB9007C-568E-4296-9167-BC6769B233FF}"/>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36" name="TextBox 10535">
          <a:extLst>
            <a:ext uri="{FF2B5EF4-FFF2-40B4-BE49-F238E27FC236}">
              <a16:creationId xmlns:a16="http://schemas.microsoft.com/office/drawing/2014/main" id="{EB1DD180-B549-42E4-8794-6987ADF794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37" name="TextBox 10536">
          <a:extLst>
            <a:ext uri="{FF2B5EF4-FFF2-40B4-BE49-F238E27FC236}">
              <a16:creationId xmlns:a16="http://schemas.microsoft.com/office/drawing/2014/main" id="{F91F019C-7B90-4980-ABC0-E8723749E51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38" name="TextBox 10537">
          <a:extLst>
            <a:ext uri="{FF2B5EF4-FFF2-40B4-BE49-F238E27FC236}">
              <a16:creationId xmlns:a16="http://schemas.microsoft.com/office/drawing/2014/main" id="{4AEBE6B7-A68B-4EC8-95B0-E0F9DCC085D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39" name="TextBox 10538">
          <a:extLst>
            <a:ext uri="{FF2B5EF4-FFF2-40B4-BE49-F238E27FC236}">
              <a16:creationId xmlns:a16="http://schemas.microsoft.com/office/drawing/2014/main" id="{7FC07022-AA75-4E7A-84AB-C54A93ED271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40" name="TextBox 10539">
          <a:extLst>
            <a:ext uri="{FF2B5EF4-FFF2-40B4-BE49-F238E27FC236}">
              <a16:creationId xmlns:a16="http://schemas.microsoft.com/office/drawing/2014/main" id="{9ACB5809-800E-4E38-AEC3-AF5A02CE2B7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41" name="TextBox 10540">
          <a:extLst>
            <a:ext uri="{FF2B5EF4-FFF2-40B4-BE49-F238E27FC236}">
              <a16:creationId xmlns:a16="http://schemas.microsoft.com/office/drawing/2014/main" id="{1C3C8319-52A9-48A2-AF71-5C2B8129754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42" name="TextBox 10541">
          <a:extLst>
            <a:ext uri="{FF2B5EF4-FFF2-40B4-BE49-F238E27FC236}">
              <a16:creationId xmlns:a16="http://schemas.microsoft.com/office/drawing/2014/main" id="{A6BAF7A8-4BF2-4FB7-9995-503D43050DD2}"/>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43" name="TextBox 10542">
          <a:extLst>
            <a:ext uri="{FF2B5EF4-FFF2-40B4-BE49-F238E27FC236}">
              <a16:creationId xmlns:a16="http://schemas.microsoft.com/office/drawing/2014/main" id="{740E8FB8-2D8D-4506-9846-7E0B52E01A4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44" name="TextBox 10543">
          <a:extLst>
            <a:ext uri="{FF2B5EF4-FFF2-40B4-BE49-F238E27FC236}">
              <a16:creationId xmlns:a16="http://schemas.microsoft.com/office/drawing/2014/main" id="{E3C50B19-EFB1-489D-8A8A-E6DEAA6B030B}"/>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45" name="TextBox 10544">
          <a:extLst>
            <a:ext uri="{FF2B5EF4-FFF2-40B4-BE49-F238E27FC236}">
              <a16:creationId xmlns:a16="http://schemas.microsoft.com/office/drawing/2014/main" id="{1D0F4464-36A8-401C-A027-68ECA2FC1BE4}"/>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46" name="TextBox 10545">
          <a:extLst>
            <a:ext uri="{FF2B5EF4-FFF2-40B4-BE49-F238E27FC236}">
              <a16:creationId xmlns:a16="http://schemas.microsoft.com/office/drawing/2014/main" id="{0F5354A2-3610-4A55-A10E-3D0F35B7A7A3}"/>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47" name="TextBox 10546">
          <a:extLst>
            <a:ext uri="{FF2B5EF4-FFF2-40B4-BE49-F238E27FC236}">
              <a16:creationId xmlns:a16="http://schemas.microsoft.com/office/drawing/2014/main" id="{2289A538-F025-41E3-BFA9-33FAEC8E790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48" name="TextBox 10547">
          <a:extLst>
            <a:ext uri="{FF2B5EF4-FFF2-40B4-BE49-F238E27FC236}">
              <a16:creationId xmlns:a16="http://schemas.microsoft.com/office/drawing/2014/main" id="{3A7D201E-3A39-4C77-801C-0ECA719167EA}"/>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49" name="TextBox 10548">
          <a:extLst>
            <a:ext uri="{FF2B5EF4-FFF2-40B4-BE49-F238E27FC236}">
              <a16:creationId xmlns:a16="http://schemas.microsoft.com/office/drawing/2014/main" id="{7793ABDB-8675-41D2-8924-D91749EAC43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50" name="TextBox 10549">
          <a:extLst>
            <a:ext uri="{FF2B5EF4-FFF2-40B4-BE49-F238E27FC236}">
              <a16:creationId xmlns:a16="http://schemas.microsoft.com/office/drawing/2014/main" id="{140E6FDC-3834-4020-95C6-132591F6974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51" name="TextBox 10550">
          <a:extLst>
            <a:ext uri="{FF2B5EF4-FFF2-40B4-BE49-F238E27FC236}">
              <a16:creationId xmlns:a16="http://schemas.microsoft.com/office/drawing/2014/main" id="{B00A7025-2001-4853-BC9B-1B5C9359F8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52" name="TextBox 10551">
          <a:extLst>
            <a:ext uri="{FF2B5EF4-FFF2-40B4-BE49-F238E27FC236}">
              <a16:creationId xmlns:a16="http://schemas.microsoft.com/office/drawing/2014/main" id="{E9CD7665-5635-4FA2-8D4A-8851A8EB752E}"/>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53" name="TextBox 10552">
          <a:extLst>
            <a:ext uri="{FF2B5EF4-FFF2-40B4-BE49-F238E27FC236}">
              <a16:creationId xmlns:a16="http://schemas.microsoft.com/office/drawing/2014/main" id="{1344952A-FE1A-4903-A526-581CE46BB53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54" name="TextBox 10553">
          <a:extLst>
            <a:ext uri="{FF2B5EF4-FFF2-40B4-BE49-F238E27FC236}">
              <a16:creationId xmlns:a16="http://schemas.microsoft.com/office/drawing/2014/main" id="{C8739B14-5A77-4C8E-9B97-1AEED7B699F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55" name="TextBox 10554">
          <a:extLst>
            <a:ext uri="{FF2B5EF4-FFF2-40B4-BE49-F238E27FC236}">
              <a16:creationId xmlns:a16="http://schemas.microsoft.com/office/drawing/2014/main" id="{C063AD6E-D654-434D-A6CD-DDFA4FC9E1E6}"/>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56" name="TextBox 10555">
          <a:extLst>
            <a:ext uri="{FF2B5EF4-FFF2-40B4-BE49-F238E27FC236}">
              <a16:creationId xmlns:a16="http://schemas.microsoft.com/office/drawing/2014/main" id="{91AB5F27-1D48-4DF9-87C9-155F35138BBD}"/>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57" name="TextBox 10556">
          <a:extLst>
            <a:ext uri="{FF2B5EF4-FFF2-40B4-BE49-F238E27FC236}">
              <a16:creationId xmlns:a16="http://schemas.microsoft.com/office/drawing/2014/main" id="{9F172DDF-CAB0-481F-939C-70C0902B648C}"/>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58" name="TextBox 10557">
          <a:extLst>
            <a:ext uri="{FF2B5EF4-FFF2-40B4-BE49-F238E27FC236}">
              <a16:creationId xmlns:a16="http://schemas.microsoft.com/office/drawing/2014/main" id="{C7A7BBA5-E125-4BBD-B82A-ADB4F811CA20}"/>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59" name="TextBox 10558">
          <a:extLst>
            <a:ext uri="{FF2B5EF4-FFF2-40B4-BE49-F238E27FC236}">
              <a16:creationId xmlns:a16="http://schemas.microsoft.com/office/drawing/2014/main" id="{832D3047-C5EB-4EC3-9994-B035C2AC4989}"/>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60" name="TextBox 10559">
          <a:extLst>
            <a:ext uri="{FF2B5EF4-FFF2-40B4-BE49-F238E27FC236}">
              <a16:creationId xmlns:a16="http://schemas.microsoft.com/office/drawing/2014/main" id="{76380DFF-6FD0-4618-8E5B-F1A6D4D9CAF8}"/>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10561" name="TextBox 10560">
          <a:extLst>
            <a:ext uri="{FF2B5EF4-FFF2-40B4-BE49-F238E27FC236}">
              <a16:creationId xmlns:a16="http://schemas.microsoft.com/office/drawing/2014/main" id="{2795FB8F-6A66-4BCE-A2C5-9CCFC8702111}"/>
            </a:ext>
          </a:extLst>
        </xdr:cNvPr>
        <xdr:cNvSpPr txBox="1"/>
      </xdr:nvSpPr>
      <xdr:spPr>
        <a:xfrm>
          <a:off x="10553700" y="39404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62" name="TextBox 10561">
          <a:extLst>
            <a:ext uri="{FF2B5EF4-FFF2-40B4-BE49-F238E27FC236}">
              <a16:creationId xmlns:a16="http://schemas.microsoft.com/office/drawing/2014/main" id="{518AB4E5-DBC2-46FD-A3E3-3D369A75E26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63" name="TextBox 10562">
          <a:extLst>
            <a:ext uri="{FF2B5EF4-FFF2-40B4-BE49-F238E27FC236}">
              <a16:creationId xmlns:a16="http://schemas.microsoft.com/office/drawing/2014/main" id="{FE1622C7-E5B8-44ED-ABBD-1018AE04FF9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64" name="TextBox 10563">
          <a:extLst>
            <a:ext uri="{FF2B5EF4-FFF2-40B4-BE49-F238E27FC236}">
              <a16:creationId xmlns:a16="http://schemas.microsoft.com/office/drawing/2014/main" id="{01811882-357A-41F2-84CA-757973B58C2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65" name="TextBox 10564">
          <a:extLst>
            <a:ext uri="{FF2B5EF4-FFF2-40B4-BE49-F238E27FC236}">
              <a16:creationId xmlns:a16="http://schemas.microsoft.com/office/drawing/2014/main" id="{2244D6AC-5DAE-4B6C-9FB4-C723A09EAF6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66" name="TextBox 10565">
          <a:extLst>
            <a:ext uri="{FF2B5EF4-FFF2-40B4-BE49-F238E27FC236}">
              <a16:creationId xmlns:a16="http://schemas.microsoft.com/office/drawing/2014/main" id="{8F9F86C0-7034-4E13-B49C-A11D4A24D6F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67" name="TextBox 10566">
          <a:extLst>
            <a:ext uri="{FF2B5EF4-FFF2-40B4-BE49-F238E27FC236}">
              <a16:creationId xmlns:a16="http://schemas.microsoft.com/office/drawing/2014/main" id="{F5E8E2A3-EDD3-4AD2-9D3B-859C405E4B8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68" name="TextBox 10567">
          <a:extLst>
            <a:ext uri="{FF2B5EF4-FFF2-40B4-BE49-F238E27FC236}">
              <a16:creationId xmlns:a16="http://schemas.microsoft.com/office/drawing/2014/main" id="{5C11D615-425A-4A15-B8ED-9CD62EEB590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69" name="TextBox 10568">
          <a:extLst>
            <a:ext uri="{FF2B5EF4-FFF2-40B4-BE49-F238E27FC236}">
              <a16:creationId xmlns:a16="http://schemas.microsoft.com/office/drawing/2014/main" id="{3E003686-5D8B-402D-A990-58A43CC0BFE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70" name="TextBox 10569">
          <a:extLst>
            <a:ext uri="{FF2B5EF4-FFF2-40B4-BE49-F238E27FC236}">
              <a16:creationId xmlns:a16="http://schemas.microsoft.com/office/drawing/2014/main" id="{CB8193F9-7B8E-4298-AB6F-3383952CA7D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71" name="TextBox 10570">
          <a:extLst>
            <a:ext uri="{FF2B5EF4-FFF2-40B4-BE49-F238E27FC236}">
              <a16:creationId xmlns:a16="http://schemas.microsoft.com/office/drawing/2014/main" id="{D100CAC2-1F7E-42D3-9930-20DBAE11B43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72" name="TextBox 10571">
          <a:extLst>
            <a:ext uri="{FF2B5EF4-FFF2-40B4-BE49-F238E27FC236}">
              <a16:creationId xmlns:a16="http://schemas.microsoft.com/office/drawing/2014/main" id="{28BC6A41-DF29-451E-AB37-C88F63FFAF4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73" name="TextBox 10572">
          <a:extLst>
            <a:ext uri="{FF2B5EF4-FFF2-40B4-BE49-F238E27FC236}">
              <a16:creationId xmlns:a16="http://schemas.microsoft.com/office/drawing/2014/main" id="{B1C4C0E1-71D6-4246-B957-1F08A840022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74" name="TextBox 10573">
          <a:extLst>
            <a:ext uri="{FF2B5EF4-FFF2-40B4-BE49-F238E27FC236}">
              <a16:creationId xmlns:a16="http://schemas.microsoft.com/office/drawing/2014/main" id="{F355FF1F-46D5-4DE1-8892-D794AA82B85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75" name="TextBox 10574">
          <a:extLst>
            <a:ext uri="{FF2B5EF4-FFF2-40B4-BE49-F238E27FC236}">
              <a16:creationId xmlns:a16="http://schemas.microsoft.com/office/drawing/2014/main" id="{6AA8EB20-D14B-4CC3-84FB-CCE898832C5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76" name="TextBox 10575">
          <a:extLst>
            <a:ext uri="{FF2B5EF4-FFF2-40B4-BE49-F238E27FC236}">
              <a16:creationId xmlns:a16="http://schemas.microsoft.com/office/drawing/2014/main" id="{C3D1049A-BF21-4520-88BE-07C770F4F12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77" name="TextBox 10576">
          <a:extLst>
            <a:ext uri="{FF2B5EF4-FFF2-40B4-BE49-F238E27FC236}">
              <a16:creationId xmlns:a16="http://schemas.microsoft.com/office/drawing/2014/main" id="{EC5841A9-4E48-44E3-A47E-F54DE18677F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78" name="TextBox 10577">
          <a:extLst>
            <a:ext uri="{FF2B5EF4-FFF2-40B4-BE49-F238E27FC236}">
              <a16:creationId xmlns:a16="http://schemas.microsoft.com/office/drawing/2014/main" id="{2E543334-A29C-447C-8AB5-02BA77238F8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79" name="TextBox 10578">
          <a:extLst>
            <a:ext uri="{FF2B5EF4-FFF2-40B4-BE49-F238E27FC236}">
              <a16:creationId xmlns:a16="http://schemas.microsoft.com/office/drawing/2014/main" id="{5A83EDD4-FDCD-4240-B1BF-FC5BAC9A180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80" name="TextBox 10579">
          <a:extLst>
            <a:ext uri="{FF2B5EF4-FFF2-40B4-BE49-F238E27FC236}">
              <a16:creationId xmlns:a16="http://schemas.microsoft.com/office/drawing/2014/main" id="{CF6A1789-15CF-4A3C-B2CF-CAE49E0A4ED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81" name="TextBox 10580">
          <a:extLst>
            <a:ext uri="{FF2B5EF4-FFF2-40B4-BE49-F238E27FC236}">
              <a16:creationId xmlns:a16="http://schemas.microsoft.com/office/drawing/2014/main" id="{95C57DAB-4A01-4230-BAC3-57D29D44E00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82" name="TextBox 10581">
          <a:extLst>
            <a:ext uri="{FF2B5EF4-FFF2-40B4-BE49-F238E27FC236}">
              <a16:creationId xmlns:a16="http://schemas.microsoft.com/office/drawing/2014/main" id="{7998121E-11B0-44FD-80B8-D7B3E33D23A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83" name="TextBox 10582">
          <a:extLst>
            <a:ext uri="{FF2B5EF4-FFF2-40B4-BE49-F238E27FC236}">
              <a16:creationId xmlns:a16="http://schemas.microsoft.com/office/drawing/2014/main" id="{F6C2F2A1-6CD2-4372-AFB2-E64CC66BA6C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84" name="TextBox 10583">
          <a:extLst>
            <a:ext uri="{FF2B5EF4-FFF2-40B4-BE49-F238E27FC236}">
              <a16:creationId xmlns:a16="http://schemas.microsoft.com/office/drawing/2014/main" id="{7A78AE70-4688-4685-BA29-F9B1105B0EF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85" name="TextBox 10584">
          <a:extLst>
            <a:ext uri="{FF2B5EF4-FFF2-40B4-BE49-F238E27FC236}">
              <a16:creationId xmlns:a16="http://schemas.microsoft.com/office/drawing/2014/main" id="{904C95BF-AE62-402F-B833-374FC4DCB88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86" name="TextBox 10585">
          <a:extLst>
            <a:ext uri="{FF2B5EF4-FFF2-40B4-BE49-F238E27FC236}">
              <a16:creationId xmlns:a16="http://schemas.microsoft.com/office/drawing/2014/main" id="{8FC14D61-D854-40C6-B413-B96D72F1E2B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87" name="TextBox 10586">
          <a:extLst>
            <a:ext uri="{FF2B5EF4-FFF2-40B4-BE49-F238E27FC236}">
              <a16:creationId xmlns:a16="http://schemas.microsoft.com/office/drawing/2014/main" id="{835325A1-0ABD-40E7-ACFD-3983917AB27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88" name="TextBox 10587">
          <a:extLst>
            <a:ext uri="{FF2B5EF4-FFF2-40B4-BE49-F238E27FC236}">
              <a16:creationId xmlns:a16="http://schemas.microsoft.com/office/drawing/2014/main" id="{E811E738-E5B4-4948-92ED-26E4BF96DCB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89" name="TextBox 10588">
          <a:extLst>
            <a:ext uri="{FF2B5EF4-FFF2-40B4-BE49-F238E27FC236}">
              <a16:creationId xmlns:a16="http://schemas.microsoft.com/office/drawing/2014/main" id="{FB85026C-AD85-4156-9DB1-7B297D77967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90" name="TextBox 10589">
          <a:extLst>
            <a:ext uri="{FF2B5EF4-FFF2-40B4-BE49-F238E27FC236}">
              <a16:creationId xmlns:a16="http://schemas.microsoft.com/office/drawing/2014/main" id="{2A23DA2A-566D-4D22-8FC7-A07CA41738C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91" name="TextBox 10590">
          <a:extLst>
            <a:ext uri="{FF2B5EF4-FFF2-40B4-BE49-F238E27FC236}">
              <a16:creationId xmlns:a16="http://schemas.microsoft.com/office/drawing/2014/main" id="{B00ADCB3-D5A5-49EF-8DBE-8E193DA98A0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92" name="TextBox 10591">
          <a:extLst>
            <a:ext uri="{FF2B5EF4-FFF2-40B4-BE49-F238E27FC236}">
              <a16:creationId xmlns:a16="http://schemas.microsoft.com/office/drawing/2014/main" id="{3A57A678-2BEB-4697-869B-054E3310748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93" name="TextBox 10592">
          <a:extLst>
            <a:ext uri="{FF2B5EF4-FFF2-40B4-BE49-F238E27FC236}">
              <a16:creationId xmlns:a16="http://schemas.microsoft.com/office/drawing/2014/main" id="{36DE1729-F203-4D90-ACAC-EB1496CC3C7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94" name="TextBox 10593">
          <a:extLst>
            <a:ext uri="{FF2B5EF4-FFF2-40B4-BE49-F238E27FC236}">
              <a16:creationId xmlns:a16="http://schemas.microsoft.com/office/drawing/2014/main" id="{1D034CF4-18AD-4CD7-9FCA-657D4F59CA3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95" name="TextBox 10594">
          <a:extLst>
            <a:ext uri="{FF2B5EF4-FFF2-40B4-BE49-F238E27FC236}">
              <a16:creationId xmlns:a16="http://schemas.microsoft.com/office/drawing/2014/main" id="{3605B168-D51E-42D3-BB63-1ACCA6029F0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96" name="TextBox 10595">
          <a:extLst>
            <a:ext uri="{FF2B5EF4-FFF2-40B4-BE49-F238E27FC236}">
              <a16:creationId xmlns:a16="http://schemas.microsoft.com/office/drawing/2014/main" id="{5E3523A1-B922-4EDA-A95A-44DC719A90C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97" name="TextBox 10596">
          <a:extLst>
            <a:ext uri="{FF2B5EF4-FFF2-40B4-BE49-F238E27FC236}">
              <a16:creationId xmlns:a16="http://schemas.microsoft.com/office/drawing/2014/main" id="{2E98AAC7-37AB-4A80-8FE7-62D697AC874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98" name="TextBox 10597">
          <a:extLst>
            <a:ext uri="{FF2B5EF4-FFF2-40B4-BE49-F238E27FC236}">
              <a16:creationId xmlns:a16="http://schemas.microsoft.com/office/drawing/2014/main" id="{F5227CCC-9FA4-432E-8145-695369FAA7B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599" name="TextBox 10598">
          <a:extLst>
            <a:ext uri="{FF2B5EF4-FFF2-40B4-BE49-F238E27FC236}">
              <a16:creationId xmlns:a16="http://schemas.microsoft.com/office/drawing/2014/main" id="{DBCC0AA4-4CAB-4675-857F-7BCA7870FB9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00" name="TextBox 10599">
          <a:extLst>
            <a:ext uri="{FF2B5EF4-FFF2-40B4-BE49-F238E27FC236}">
              <a16:creationId xmlns:a16="http://schemas.microsoft.com/office/drawing/2014/main" id="{ECCF37F8-D5FE-4FA8-A81E-AA6E560CF89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01" name="TextBox 10600">
          <a:extLst>
            <a:ext uri="{FF2B5EF4-FFF2-40B4-BE49-F238E27FC236}">
              <a16:creationId xmlns:a16="http://schemas.microsoft.com/office/drawing/2014/main" id="{471FD9BC-0E20-41A6-A434-D8E78857DF0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02" name="TextBox 10601">
          <a:extLst>
            <a:ext uri="{FF2B5EF4-FFF2-40B4-BE49-F238E27FC236}">
              <a16:creationId xmlns:a16="http://schemas.microsoft.com/office/drawing/2014/main" id="{04959EFF-FA56-4DDF-8C8A-9798FFA3F7F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03" name="TextBox 10602">
          <a:extLst>
            <a:ext uri="{FF2B5EF4-FFF2-40B4-BE49-F238E27FC236}">
              <a16:creationId xmlns:a16="http://schemas.microsoft.com/office/drawing/2014/main" id="{4DF41585-B85D-4F39-827F-7861E13683B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04" name="TextBox 10603">
          <a:extLst>
            <a:ext uri="{FF2B5EF4-FFF2-40B4-BE49-F238E27FC236}">
              <a16:creationId xmlns:a16="http://schemas.microsoft.com/office/drawing/2014/main" id="{1354673C-53C9-4476-BC5D-02B9EDE9AD3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05" name="TextBox 10604">
          <a:extLst>
            <a:ext uri="{FF2B5EF4-FFF2-40B4-BE49-F238E27FC236}">
              <a16:creationId xmlns:a16="http://schemas.microsoft.com/office/drawing/2014/main" id="{73B17EAB-1F49-4D92-949F-9296DA429DE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06" name="TextBox 10605">
          <a:extLst>
            <a:ext uri="{FF2B5EF4-FFF2-40B4-BE49-F238E27FC236}">
              <a16:creationId xmlns:a16="http://schemas.microsoft.com/office/drawing/2014/main" id="{D42CEFCE-1CE2-458F-86F7-C05B7B82DC7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07" name="TextBox 10606">
          <a:extLst>
            <a:ext uri="{FF2B5EF4-FFF2-40B4-BE49-F238E27FC236}">
              <a16:creationId xmlns:a16="http://schemas.microsoft.com/office/drawing/2014/main" id="{285638FB-95C8-4451-8099-9F7C9824A11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08" name="TextBox 10607">
          <a:extLst>
            <a:ext uri="{FF2B5EF4-FFF2-40B4-BE49-F238E27FC236}">
              <a16:creationId xmlns:a16="http://schemas.microsoft.com/office/drawing/2014/main" id="{A20752C3-C8A1-4BEB-BB05-3A1CC3F9F50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09" name="TextBox 10608">
          <a:extLst>
            <a:ext uri="{FF2B5EF4-FFF2-40B4-BE49-F238E27FC236}">
              <a16:creationId xmlns:a16="http://schemas.microsoft.com/office/drawing/2014/main" id="{3034C269-4F14-4997-B792-39D7AAF7759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10" name="TextBox 10609">
          <a:extLst>
            <a:ext uri="{FF2B5EF4-FFF2-40B4-BE49-F238E27FC236}">
              <a16:creationId xmlns:a16="http://schemas.microsoft.com/office/drawing/2014/main" id="{3EEC518C-C900-4B02-A69D-B8EF28E5D87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11" name="TextBox 10610">
          <a:extLst>
            <a:ext uri="{FF2B5EF4-FFF2-40B4-BE49-F238E27FC236}">
              <a16:creationId xmlns:a16="http://schemas.microsoft.com/office/drawing/2014/main" id="{D922DCB8-3E90-4821-B0A1-0F56E6EED6B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12" name="TextBox 10611">
          <a:extLst>
            <a:ext uri="{FF2B5EF4-FFF2-40B4-BE49-F238E27FC236}">
              <a16:creationId xmlns:a16="http://schemas.microsoft.com/office/drawing/2014/main" id="{BD6C8767-C978-4279-BB38-68A7EF1C4A3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13" name="TextBox 10612">
          <a:extLst>
            <a:ext uri="{FF2B5EF4-FFF2-40B4-BE49-F238E27FC236}">
              <a16:creationId xmlns:a16="http://schemas.microsoft.com/office/drawing/2014/main" id="{72050CC1-74A7-4670-BA32-D5CD468C0FB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14" name="TextBox 10613">
          <a:extLst>
            <a:ext uri="{FF2B5EF4-FFF2-40B4-BE49-F238E27FC236}">
              <a16:creationId xmlns:a16="http://schemas.microsoft.com/office/drawing/2014/main" id="{B9782A3F-5B44-4CE2-8F50-F715869BBD4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15" name="TextBox 10614">
          <a:extLst>
            <a:ext uri="{FF2B5EF4-FFF2-40B4-BE49-F238E27FC236}">
              <a16:creationId xmlns:a16="http://schemas.microsoft.com/office/drawing/2014/main" id="{6C50D74E-5684-48F7-9288-E552EFC164F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16" name="TextBox 10615">
          <a:extLst>
            <a:ext uri="{FF2B5EF4-FFF2-40B4-BE49-F238E27FC236}">
              <a16:creationId xmlns:a16="http://schemas.microsoft.com/office/drawing/2014/main" id="{C547FB2B-CF68-4ADD-AF33-6D65A6DB2BF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17" name="TextBox 10616">
          <a:extLst>
            <a:ext uri="{FF2B5EF4-FFF2-40B4-BE49-F238E27FC236}">
              <a16:creationId xmlns:a16="http://schemas.microsoft.com/office/drawing/2014/main" id="{B46103F9-1FA9-4417-A5CD-057018FD44B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18" name="TextBox 10617">
          <a:extLst>
            <a:ext uri="{FF2B5EF4-FFF2-40B4-BE49-F238E27FC236}">
              <a16:creationId xmlns:a16="http://schemas.microsoft.com/office/drawing/2014/main" id="{ECB9EC29-17F5-41B3-AB65-6FAB07D13DD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19" name="TextBox 10618">
          <a:extLst>
            <a:ext uri="{FF2B5EF4-FFF2-40B4-BE49-F238E27FC236}">
              <a16:creationId xmlns:a16="http://schemas.microsoft.com/office/drawing/2014/main" id="{825D5565-F7C4-44CA-824E-ADAB90C816C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20" name="TextBox 10619">
          <a:extLst>
            <a:ext uri="{FF2B5EF4-FFF2-40B4-BE49-F238E27FC236}">
              <a16:creationId xmlns:a16="http://schemas.microsoft.com/office/drawing/2014/main" id="{65ABF0A2-6655-490D-9DF0-2581246BD3E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21" name="TextBox 10620">
          <a:extLst>
            <a:ext uri="{FF2B5EF4-FFF2-40B4-BE49-F238E27FC236}">
              <a16:creationId xmlns:a16="http://schemas.microsoft.com/office/drawing/2014/main" id="{F33FBCE8-7726-4E4B-B926-335DE7CC2E6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22" name="TextBox 10621">
          <a:extLst>
            <a:ext uri="{FF2B5EF4-FFF2-40B4-BE49-F238E27FC236}">
              <a16:creationId xmlns:a16="http://schemas.microsoft.com/office/drawing/2014/main" id="{3DE3FBD2-3E28-48E6-9DF3-8FCD8BB00A4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23" name="TextBox 10622">
          <a:extLst>
            <a:ext uri="{FF2B5EF4-FFF2-40B4-BE49-F238E27FC236}">
              <a16:creationId xmlns:a16="http://schemas.microsoft.com/office/drawing/2014/main" id="{F6C90614-3B5A-49E4-A0C9-C63F5BF1BA7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24" name="TextBox 10623">
          <a:extLst>
            <a:ext uri="{FF2B5EF4-FFF2-40B4-BE49-F238E27FC236}">
              <a16:creationId xmlns:a16="http://schemas.microsoft.com/office/drawing/2014/main" id="{8EE9B9C6-7413-4FF5-A595-CAB33B66A92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25" name="TextBox 10624">
          <a:extLst>
            <a:ext uri="{FF2B5EF4-FFF2-40B4-BE49-F238E27FC236}">
              <a16:creationId xmlns:a16="http://schemas.microsoft.com/office/drawing/2014/main" id="{2FB383BC-23D6-4C25-9036-EADD77B35E3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26" name="TextBox 10625">
          <a:extLst>
            <a:ext uri="{FF2B5EF4-FFF2-40B4-BE49-F238E27FC236}">
              <a16:creationId xmlns:a16="http://schemas.microsoft.com/office/drawing/2014/main" id="{29D784B0-D7A3-45BB-A410-53F657C74BE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27" name="TextBox 10626">
          <a:extLst>
            <a:ext uri="{FF2B5EF4-FFF2-40B4-BE49-F238E27FC236}">
              <a16:creationId xmlns:a16="http://schemas.microsoft.com/office/drawing/2014/main" id="{7509406C-76C9-469E-B6BE-30D42FF4340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28" name="TextBox 10627">
          <a:extLst>
            <a:ext uri="{FF2B5EF4-FFF2-40B4-BE49-F238E27FC236}">
              <a16:creationId xmlns:a16="http://schemas.microsoft.com/office/drawing/2014/main" id="{8D7B9D23-6AD4-435F-AFC7-193277162D9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29" name="TextBox 10628">
          <a:extLst>
            <a:ext uri="{FF2B5EF4-FFF2-40B4-BE49-F238E27FC236}">
              <a16:creationId xmlns:a16="http://schemas.microsoft.com/office/drawing/2014/main" id="{FE55BA70-B58D-46D1-BE2C-21EC7B9832F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30" name="TextBox 10629">
          <a:extLst>
            <a:ext uri="{FF2B5EF4-FFF2-40B4-BE49-F238E27FC236}">
              <a16:creationId xmlns:a16="http://schemas.microsoft.com/office/drawing/2014/main" id="{5CAA6257-5B1E-4387-8BC9-36C3E8D4943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31" name="TextBox 10630">
          <a:extLst>
            <a:ext uri="{FF2B5EF4-FFF2-40B4-BE49-F238E27FC236}">
              <a16:creationId xmlns:a16="http://schemas.microsoft.com/office/drawing/2014/main" id="{925C2524-EEA6-4E79-A2FD-5260DE450E2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32" name="TextBox 10631">
          <a:extLst>
            <a:ext uri="{FF2B5EF4-FFF2-40B4-BE49-F238E27FC236}">
              <a16:creationId xmlns:a16="http://schemas.microsoft.com/office/drawing/2014/main" id="{C85B3121-149F-4D5E-907B-ED1F6B7362E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33" name="TextBox 10632">
          <a:extLst>
            <a:ext uri="{FF2B5EF4-FFF2-40B4-BE49-F238E27FC236}">
              <a16:creationId xmlns:a16="http://schemas.microsoft.com/office/drawing/2014/main" id="{9DC5C235-13EB-468C-AA46-298391C261C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34" name="TextBox 10633">
          <a:extLst>
            <a:ext uri="{FF2B5EF4-FFF2-40B4-BE49-F238E27FC236}">
              <a16:creationId xmlns:a16="http://schemas.microsoft.com/office/drawing/2014/main" id="{03841205-4EA8-433E-8591-71E8D4EF0B0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35" name="TextBox 10634">
          <a:extLst>
            <a:ext uri="{FF2B5EF4-FFF2-40B4-BE49-F238E27FC236}">
              <a16:creationId xmlns:a16="http://schemas.microsoft.com/office/drawing/2014/main" id="{2C17BC24-4112-4327-B872-558CDC33A60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36" name="TextBox 10635">
          <a:extLst>
            <a:ext uri="{FF2B5EF4-FFF2-40B4-BE49-F238E27FC236}">
              <a16:creationId xmlns:a16="http://schemas.microsoft.com/office/drawing/2014/main" id="{7BE46AF3-B6E3-4D95-92CD-892CA1D43C0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37" name="TextBox 10636">
          <a:extLst>
            <a:ext uri="{FF2B5EF4-FFF2-40B4-BE49-F238E27FC236}">
              <a16:creationId xmlns:a16="http://schemas.microsoft.com/office/drawing/2014/main" id="{CDB4B382-B938-4E0D-AB24-65654E89D16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38" name="TextBox 10637">
          <a:extLst>
            <a:ext uri="{FF2B5EF4-FFF2-40B4-BE49-F238E27FC236}">
              <a16:creationId xmlns:a16="http://schemas.microsoft.com/office/drawing/2014/main" id="{7C7AAC9C-3FBC-4074-84DC-9843572FC11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39" name="TextBox 10638">
          <a:extLst>
            <a:ext uri="{FF2B5EF4-FFF2-40B4-BE49-F238E27FC236}">
              <a16:creationId xmlns:a16="http://schemas.microsoft.com/office/drawing/2014/main" id="{02EA7300-ABCB-413F-B619-38BC4D001B6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40" name="TextBox 10639">
          <a:extLst>
            <a:ext uri="{FF2B5EF4-FFF2-40B4-BE49-F238E27FC236}">
              <a16:creationId xmlns:a16="http://schemas.microsoft.com/office/drawing/2014/main" id="{F86794DC-62B7-4D5D-8F9A-541A874B076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41" name="TextBox 10640">
          <a:extLst>
            <a:ext uri="{FF2B5EF4-FFF2-40B4-BE49-F238E27FC236}">
              <a16:creationId xmlns:a16="http://schemas.microsoft.com/office/drawing/2014/main" id="{452C63DA-3537-4FDA-A938-94EEB064C0F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42" name="TextBox 10641">
          <a:extLst>
            <a:ext uri="{FF2B5EF4-FFF2-40B4-BE49-F238E27FC236}">
              <a16:creationId xmlns:a16="http://schemas.microsoft.com/office/drawing/2014/main" id="{4C6C3235-CCA0-4618-BE47-A9C4CBE8408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43" name="TextBox 10642">
          <a:extLst>
            <a:ext uri="{FF2B5EF4-FFF2-40B4-BE49-F238E27FC236}">
              <a16:creationId xmlns:a16="http://schemas.microsoft.com/office/drawing/2014/main" id="{5C76E52C-ABB5-4C1B-94F0-9852D362628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44" name="TextBox 10643">
          <a:extLst>
            <a:ext uri="{FF2B5EF4-FFF2-40B4-BE49-F238E27FC236}">
              <a16:creationId xmlns:a16="http://schemas.microsoft.com/office/drawing/2014/main" id="{9F58DA79-DB25-4D5E-8D64-EB687BB1CD3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45" name="TextBox 10644">
          <a:extLst>
            <a:ext uri="{FF2B5EF4-FFF2-40B4-BE49-F238E27FC236}">
              <a16:creationId xmlns:a16="http://schemas.microsoft.com/office/drawing/2014/main" id="{6BD05148-E59C-47C5-A6A5-3E307CEE8B5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46" name="TextBox 10645">
          <a:extLst>
            <a:ext uri="{FF2B5EF4-FFF2-40B4-BE49-F238E27FC236}">
              <a16:creationId xmlns:a16="http://schemas.microsoft.com/office/drawing/2014/main" id="{F990AB4C-D4D1-4A21-B39A-163115304D7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47" name="TextBox 10646">
          <a:extLst>
            <a:ext uri="{FF2B5EF4-FFF2-40B4-BE49-F238E27FC236}">
              <a16:creationId xmlns:a16="http://schemas.microsoft.com/office/drawing/2014/main" id="{DDFDF051-07C9-48E6-8D71-1C84EDBC0B5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48" name="TextBox 10647">
          <a:extLst>
            <a:ext uri="{FF2B5EF4-FFF2-40B4-BE49-F238E27FC236}">
              <a16:creationId xmlns:a16="http://schemas.microsoft.com/office/drawing/2014/main" id="{0F9020AC-68C1-4C20-92B8-5C164C6D140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49" name="TextBox 10648">
          <a:extLst>
            <a:ext uri="{FF2B5EF4-FFF2-40B4-BE49-F238E27FC236}">
              <a16:creationId xmlns:a16="http://schemas.microsoft.com/office/drawing/2014/main" id="{F2B7C18F-2F22-4324-A8B7-D8CCDE596E5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50" name="TextBox 10649">
          <a:extLst>
            <a:ext uri="{FF2B5EF4-FFF2-40B4-BE49-F238E27FC236}">
              <a16:creationId xmlns:a16="http://schemas.microsoft.com/office/drawing/2014/main" id="{754A5166-B9F7-4715-BCCA-5F8CDD1CF57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51" name="TextBox 10650">
          <a:extLst>
            <a:ext uri="{FF2B5EF4-FFF2-40B4-BE49-F238E27FC236}">
              <a16:creationId xmlns:a16="http://schemas.microsoft.com/office/drawing/2014/main" id="{46588DE7-4CDA-437A-B21F-C645515010F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52" name="TextBox 10651">
          <a:extLst>
            <a:ext uri="{FF2B5EF4-FFF2-40B4-BE49-F238E27FC236}">
              <a16:creationId xmlns:a16="http://schemas.microsoft.com/office/drawing/2014/main" id="{38C6BFD3-7AF1-40A7-8D4A-44D4EF5CA6E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53" name="TextBox 10652">
          <a:extLst>
            <a:ext uri="{FF2B5EF4-FFF2-40B4-BE49-F238E27FC236}">
              <a16:creationId xmlns:a16="http://schemas.microsoft.com/office/drawing/2014/main" id="{2FEC2590-A6D3-4842-A893-26F429183CE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54" name="TextBox 10653">
          <a:extLst>
            <a:ext uri="{FF2B5EF4-FFF2-40B4-BE49-F238E27FC236}">
              <a16:creationId xmlns:a16="http://schemas.microsoft.com/office/drawing/2014/main" id="{F72E3E74-1068-4574-972E-80ECC95D777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55" name="TextBox 10654">
          <a:extLst>
            <a:ext uri="{FF2B5EF4-FFF2-40B4-BE49-F238E27FC236}">
              <a16:creationId xmlns:a16="http://schemas.microsoft.com/office/drawing/2014/main" id="{29592BFA-FCDA-4C4D-B056-F532529E3C4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56" name="TextBox 10655">
          <a:extLst>
            <a:ext uri="{FF2B5EF4-FFF2-40B4-BE49-F238E27FC236}">
              <a16:creationId xmlns:a16="http://schemas.microsoft.com/office/drawing/2014/main" id="{BBDCBB6F-3395-4DAB-82B8-D2886E0E618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57" name="TextBox 10656">
          <a:extLst>
            <a:ext uri="{FF2B5EF4-FFF2-40B4-BE49-F238E27FC236}">
              <a16:creationId xmlns:a16="http://schemas.microsoft.com/office/drawing/2014/main" id="{02DA38C4-3540-4740-9448-5878216BF5C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58" name="TextBox 10657">
          <a:extLst>
            <a:ext uri="{FF2B5EF4-FFF2-40B4-BE49-F238E27FC236}">
              <a16:creationId xmlns:a16="http://schemas.microsoft.com/office/drawing/2014/main" id="{E27CB5FD-9F5C-4EB0-B50A-98718D50D52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59" name="TextBox 10658">
          <a:extLst>
            <a:ext uri="{FF2B5EF4-FFF2-40B4-BE49-F238E27FC236}">
              <a16:creationId xmlns:a16="http://schemas.microsoft.com/office/drawing/2014/main" id="{00DCDDED-7ED3-42C7-832B-2537773C2DD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60" name="TextBox 10659">
          <a:extLst>
            <a:ext uri="{FF2B5EF4-FFF2-40B4-BE49-F238E27FC236}">
              <a16:creationId xmlns:a16="http://schemas.microsoft.com/office/drawing/2014/main" id="{9660D559-8650-4E78-A748-2B3CFC04639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61" name="TextBox 10660">
          <a:extLst>
            <a:ext uri="{FF2B5EF4-FFF2-40B4-BE49-F238E27FC236}">
              <a16:creationId xmlns:a16="http://schemas.microsoft.com/office/drawing/2014/main" id="{839EB2EC-E614-4E0F-ABC1-3527F8D2E7C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62" name="TextBox 10661">
          <a:extLst>
            <a:ext uri="{FF2B5EF4-FFF2-40B4-BE49-F238E27FC236}">
              <a16:creationId xmlns:a16="http://schemas.microsoft.com/office/drawing/2014/main" id="{0AEB95D4-030B-4325-B8CE-E0A8F10B404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63" name="TextBox 10662">
          <a:extLst>
            <a:ext uri="{FF2B5EF4-FFF2-40B4-BE49-F238E27FC236}">
              <a16:creationId xmlns:a16="http://schemas.microsoft.com/office/drawing/2014/main" id="{F31A61F6-D44D-4B6D-9C1A-B1F723B015C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64" name="TextBox 10663">
          <a:extLst>
            <a:ext uri="{FF2B5EF4-FFF2-40B4-BE49-F238E27FC236}">
              <a16:creationId xmlns:a16="http://schemas.microsoft.com/office/drawing/2014/main" id="{4A25C820-A4EF-4CCD-9016-60093343B60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65" name="TextBox 10664">
          <a:extLst>
            <a:ext uri="{FF2B5EF4-FFF2-40B4-BE49-F238E27FC236}">
              <a16:creationId xmlns:a16="http://schemas.microsoft.com/office/drawing/2014/main" id="{902B14BF-A185-4E60-9487-AEEB9FA6033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66" name="TextBox 10665">
          <a:extLst>
            <a:ext uri="{FF2B5EF4-FFF2-40B4-BE49-F238E27FC236}">
              <a16:creationId xmlns:a16="http://schemas.microsoft.com/office/drawing/2014/main" id="{5570E087-99C2-4582-B8C6-895673D81E1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67" name="TextBox 10666">
          <a:extLst>
            <a:ext uri="{FF2B5EF4-FFF2-40B4-BE49-F238E27FC236}">
              <a16:creationId xmlns:a16="http://schemas.microsoft.com/office/drawing/2014/main" id="{D9D8EB15-BA83-4EC6-B0B5-392A9AB0A43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68" name="TextBox 10667">
          <a:extLst>
            <a:ext uri="{FF2B5EF4-FFF2-40B4-BE49-F238E27FC236}">
              <a16:creationId xmlns:a16="http://schemas.microsoft.com/office/drawing/2014/main" id="{9D0A34DE-83C6-48DB-B5D5-9D3F884739D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69" name="TextBox 10668">
          <a:extLst>
            <a:ext uri="{FF2B5EF4-FFF2-40B4-BE49-F238E27FC236}">
              <a16:creationId xmlns:a16="http://schemas.microsoft.com/office/drawing/2014/main" id="{710E42D1-4C64-455F-9104-2723AC4A870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70" name="TextBox 10669">
          <a:extLst>
            <a:ext uri="{FF2B5EF4-FFF2-40B4-BE49-F238E27FC236}">
              <a16:creationId xmlns:a16="http://schemas.microsoft.com/office/drawing/2014/main" id="{A46EF116-4853-4081-AB14-03FF892281A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71" name="TextBox 10670">
          <a:extLst>
            <a:ext uri="{FF2B5EF4-FFF2-40B4-BE49-F238E27FC236}">
              <a16:creationId xmlns:a16="http://schemas.microsoft.com/office/drawing/2014/main" id="{90F2834B-9AD7-401F-84A6-931D52B1259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72" name="TextBox 10671">
          <a:extLst>
            <a:ext uri="{FF2B5EF4-FFF2-40B4-BE49-F238E27FC236}">
              <a16:creationId xmlns:a16="http://schemas.microsoft.com/office/drawing/2014/main" id="{2A7CEA07-B73E-4856-A9A4-D6A62F02F3D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73" name="TextBox 10672">
          <a:extLst>
            <a:ext uri="{FF2B5EF4-FFF2-40B4-BE49-F238E27FC236}">
              <a16:creationId xmlns:a16="http://schemas.microsoft.com/office/drawing/2014/main" id="{8FC5523D-7245-4565-89AA-84E5D2F7A88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74" name="TextBox 10673">
          <a:extLst>
            <a:ext uri="{FF2B5EF4-FFF2-40B4-BE49-F238E27FC236}">
              <a16:creationId xmlns:a16="http://schemas.microsoft.com/office/drawing/2014/main" id="{1176DDBC-E319-4079-A8C8-CD0D8642286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75" name="TextBox 10674">
          <a:extLst>
            <a:ext uri="{FF2B5EF4-FFF2-40B4-BE49-F238E27FC236}">
              <a16:creationId xmlns:a16="http://schemas.microsoft.com/office/drawing/2014/main" id="{545CED8E-1D0B-47BE-A012-667D9D9AB34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76" name="TextBox 10675">
          <a:extLst>
            <a:ext uri="{FF2B5EF4-FFF2-40B4-BE49-F238E27FC236}">
              <a16:creationId xmlns:a16="http://schemas.microsoft.com/office/drawing/2014/main" id="{55CD149D-EE73-467B-9F40-F3A3613D84D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77" name="TextBox 10676">
          <a:extLst>
            <a:ext uri="{FF2B5EF4-FFF2-40B4-BE49-F238E27FC236}">
              <a16:creationId xmlns:a16="http://schemas.microsoft.com/office/drawing/2014/main" id="{4B534C12-2A6D-404B-A8AC-F85E6390376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78" name="TextBox 10677">
          <a:extLst>
            <a:ext uri="{FF2B5EF4-FFF2-40B4-BE49-F238E27FC236}">
              <a16:creationId xmlns:a16="http://schemas.microsoft.com/office/drawing/2014/main" id="{89F173F8-F1F4-4CF0-B3D4-334B24C8EAD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79" name="TextBox 10678">
          <a:extLst>
            <a:ext uri="{FF2B5EF4-FFF2-40B4-BE49-F238E27FC236}">
              <a16:creationId xmlns:a16="http://schemas.microsoft.com/office/drawing/2014/main" id="{A12C97AB-5899-40A5-8FA7-97535427761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80" name="TextBox 10679">
          <a:extLst>
            <a:ext uri="{FF2B5EF4-FFF2-40B4-BE49-F238E27FC236}">
              <a16:creationId xmlns:a16="http://schemas.microsoft.com/office/drawing/2014/main" id="{35D8D549-BFD2-4FC7-9D8E-3B5D835969C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81" name="TextBox 10680">
          <a:extLst>
            <a:ext uri="{FF2B5EF4-FFF2-40B4-BE49-F238E27FC236}">
              <a16:creationId xmlns:a16="http://schemas.microsoft.com/office/drawing/2014/main" id="{8FDA976B-047D-4685-8EDD-5C128AD9368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82" name="TextBox 10681">
          <a:extLst>
            <a:ext uri="{FF2B5EF4-FFF2-40B4-BE49-F238E27FC236}">
              <a16:creationId xmlns:a16="http://schemas.microsoft.com/office/drawing/2014/main" id="{83EA1036-04CD-455E-AF86-793ADAD64DF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83" name="TextBox 10682">
          <a:extLst>
            <a:ext uri="{FF2B5EF4-FFF2-40B4-BE49-F238E27FC236}">
              <a16:creationId xmlns:a16="http://schemas.microsoft.com/office/drawing/2014/main" id="{7453105A-3689-40BA-AECA-CEB2EBD8543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84" name="TextBox 10683">
          <a:extLst>
            <a:ext uri="{FF2B5EF4-FFF2-40B4-BE49-F238E27FC236}">
              <a16:creationId xmlns:a16="http://schemas.microsoft.com/office/drawing/2014/main" id="{6537DCB1-AF2E-4A2F-8FAA-78F172059CE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85" name="TextBox 10684">
          <a:extLst>
            <a:ext uri="{FF2B5EF4-FFF2-40B4-BE49-F238E27FC236}">
              <a16:creationId xmlns:a16="http://schemas.microsoft.com/office/drawing/2014/main" id="{771B41E4-2AF9-4492-B459-566250184C0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86" name="TextBox 10685">
          <a:extLst>
            <a:ext uri="{FF2B5EF4-FFF2-40B4-BE49-F238E27FC236}">
              <a16:creationId xmlns:a16="http://schemas.microsoft.com/office/drawing/2014/main" id="{04770594-7C3C-42EB-A54C-CD6C36DE11B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87" name="TextBox 10686">
          <a:extLst>
            <a:ext uri="{FF2B5EF4-FFF2-40B4-BE49-F238E27FC236}">
              <a16:creationId xmlns:a16="http://schemas.microsoft.com/office/drawing/2014/main" id="{A08574C2-6089-4556-8D76-4A367729FEF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88" name="TextBox 10687">
          <a:extLst>
            <a:ext uri="{FF2B5EF4-FFF2-40B4-BE49-F238E27FC236}">
              <a16:creationId xmlns:a16="http://schemas.microsoft.com/office/drawing/2014/main" id="{4870A134-9E90-427F-86FF-94825173468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89" name="TextBox 10688">
          <a:extLst>
            <a:ext uri="{FF2B5EF4-FFF2-40B4-BE49-F238E27FC236}">
              <a16:creationId xmlns:a16="http://schemas.microsoft.com/office/drawing/2014/main" id="{52544739-8521-4C43-ABA1-E7E100D6160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90" name="TextBox 10689">
          <a:extLst>
            <a:ext uri="{FF2B5EF4-FFF2-40B4-BE49-F238E27FC236}">
              <a16:creationId xmlns:a16="http://schemas.microsoft.com/office/drawing/2014/main" id="{96140342-DF88-4A3D-A779-435D0F85439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91" name="TextBox 10690">
          <a:extLst>
            <a:ext uri="{FF2B5EF4-FFF2-40B4-BE49-F238E27FC236}">
              <a16:creationId xmlns:a16="http://schemas.microsoft.com/office/drawing/2014/main" id="{278234F0-AF29-4DA8-BEA3-B3242AC3B82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92" name="TextBox 10691">
          <a:extLst>
            <a:ext uri="{FF2B5EF4-FFF2-40B4-BE49-F238E27FC236}">
              <a16:creationId xmlns:a16="http://schemas.microsoft.com/office/drawing/2014/main" id="{A98944D0-2F69-4444-8858-785E490B876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93" name="TextBox 10692">
          <a:extLst>
            <a:ext uri="{FF2B5EF4-FFF2-40B4-BE49-F238E27FC236}">
              <a16:creationId xmlns:a16="http://schemas.microsoft.com/office/drawing/2014/main" id="{E612B795-02B3-46EF-A245-09621E93F95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94" name="TextBox 10693">
          <a:extLst>
            <a:ext uri="{FF2B5EF4-FFF2-40B4-BE49-F238E27FC236}">
              <a16:creationId xmlns:a16="http://schemas.microsoft.com/office/drawing/2014/main" id="{7A7C7013-F9D7-4840-B53E-6D84FAC5E59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95" name="TextBox 10694">
          <a:extLst>
            <a:ext uri="{FF2B5EF4-FFF2-40B4-BE49-F238E27FC236}">
              <a16:creationId xmlns:a16="http://schemas.microsoft.com/office/drawing/2014/main" id="{8188AC57-2D0F-4422-9BF5-D873D525CB7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96" name="TextBox 10695">
          <a:extLst>
            <a:ext uri="{FF2B5EF4-FFF2-40B4-BE49-F238E27FC236}">
              <a16:creationId xmlns:a16="http://schemas.microsoft.com/office/drawing/2014/main" id="{1F79F04A-843D-48FD-97B5-BA0F5349EE8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97" name="TextBox 10696">
          <a:extLst>
            <a:ext uri="{FF2B5EF4-FFF2-40B4-BE49-F238E27FC236}">
              <a16:creationId xmlns:a16="http://schemas.microsoft.com/office/drawing/2014/main" id="{8A05DC01-26B1-4BF8-9C35-754C7CA1B3C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98" name="TextBox 10697">
          <a:extLst>
            <a:ext uri="{FF2B5EF4-FFF2-40B4-BE49-F238E27FC236}">
              <a16:creationId xmlns:a16="http://schemas.microsoft.com/office/drawing/2014/main" id="{E3E4DE36-DD6D-4C0F-8EDC-B84AEA7CE63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699" name="TextBox 10698">
          <a:extLst>
            <a:ext uri="{FF2B5EF4-FFF2-40B4-BE49-F238E27FC236}">
              <a16:creationId xmlns:a16="http://schemas.microsoft.com/office/drawing/2014/main" id="{E7674510-A80B-4891-9631-5DF11F6BB5C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00" name="TextBox 10699">
          <a:extLst>
            <a:ext uri="{FF2B5EF4-FFF2-40B4-BE49-F238E27FC236}">
              <a16:creationId xmlns:a16="http://schemas.microsoft.com/office/drawing/2014/main" id="{4D5A4F8F-D8CA-4AF2-A5D3-EF598D3CF9A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01" name="TextBox 10700">
          <a:extLst>
            <a:ext uri="{FF2B5EF4-FFF2-40B4-BE49-F238E27FC236}">
              <a16:creationId xmlns:a16="http://schemas.microsoft.com/office/drawing/2014/main" id="{051BB314-EB1B-419A-ACF3-762BCF618B0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02" name="TextBox 10701">
          <a:extLst>
            <a:ext uri="{FF2B5EF4-FFF2-40B4-BE49-F238E27FC236}">
              <a16:creationId xmlns:a16="http://schemas.microsoft.com/office/drawing/2014/main" id="{8D6A6679-F9B1-42AC-9DED-079FAEB2393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03" name="TextBox 10702">
          <a:extLst>
            <a:ext uri="{FF2B5EF4-FFF2-40B4-BE49-F238E27FC236}">
              <a16:creationId xmlns:a16="http://schemas.microsoft.com/office/drawing/2014/main" id="{4819ECAA-0FC6-438E-80E5-14F32502EC0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04" name="TextBox 10703">
          <a:extLst>
            <a:ext uri="{FF2B5EF4-FFF2-40B4-BE49-F238E27FC236}">
              <a16:creationId xmlns:a16="http://schemas.microsoft.com/office/drawing/2014/main" id="{3F8144E5-9930-43C5-B849-F84515031D6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05" name="TextBox 10704">
          <a:extLst>
            <a:ext uri="{FF2B5EF4-FFF2-40B4-BE49-F238E27FC236}">
              <a16:creationId xmlns:a16="http://schemas.microsoft.com/office/drawing/2014/main" id="{448AB4D1-B434-4142-8633-F095415CBF4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06" name="TextBox 10705">
          <a:extLst>
            <a:ext uri="{FF2B5EF4-FFF2-40B4-BE49-F238E27FC236}">
              <a16:creationId xmlns:a16="http://schemas.microsoft.com/office/drawing/2014/main" id="{A65BD563-78B6-4F64-AB8C-1115EE5584E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07" name="TextBox 10706">
          <a:extLst>
            <a:ext uri="{FF2B5EF4-FFF2-40B4-BE49-F238E27FC236}">
              <a16:creationId xmlns:a16="http://schemas.microsoft.com/office/drawing/2014/main" id="{A77A6895-22A5-438B-A01E-F584D0302C4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08" name="TextBox 10707">
          <a:extLst>
            <a:ext uri="{FF2B5EF4-FFF2-40B4-BE49-F238E27FC236}">
              <a16:creationId xmlns:a16="http://schemas.microsoft.com/office/drawing/2014/main" id="{6E9D2BCF-9B1C-4C8C-9CB4-30DF0D98486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09" name="TextBox 10708">
          <a:extLst>
            <a:ext uri="{FF2B5EF4-FFF2-40B4-BE49-F238E27FC236}">
              <a16:creationId xmlns:a16="http://schemas.microsoft.com/office/drawing/2014/main" id="{777B5B75-829B-4702-AEE8-99C8E05E64C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10" name="TextBox 10709">
          <a:extLst>
            <a:ext uri="{FF2B5EF4-FFF2-40B4-BE49-F238E27FC236}">
              <a16:creationId xmlns:a16="http://schemas.microsoft.com/office/drawing/2014/main" id="{C319A34C-2505-4E3D-B600-0E28548CB2A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11" name="TextBox 10710">
          <a:extLst>
            <a:ext uri="{FF2B5EF4-FFF2-40B4-BE49-F238E27FC236}">
              <a16:creationId xmlns:a16="http://schemas.microsoft.com/office/drawing/2014/main" id="{50A09097-6639-449C-B6E2-2C026FFE372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12" name="TextBox 10711">
          <a:extLst>
            <a:ext uri="{FF2B5EF4-FFF2-40B4-BE49-F238E27FC236}">
              <a16:creationId xmlns:a16="http://schemas.microsoft.com/office/drawing/2014/main" id="{03D29823-2897-41E5-A439-F89B0090BE4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13" name="TextBox 10712">
          <a:extLst>
            <a:ext uri="{FF2B5EF4-FFF2-40B4-BE49-F238E27FC236}">
              <a16:creationId xmlns:a16="http://schemas.microsoft.com/office/drawing/2014/main" id="{6736EA1E-68DB-4676-80B9-187163C920C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14" name="TextBox 10713">
          <a:extLst>
            <a:ext uri="{FF2B5EF4-FFF2-40B4-BE49-F238E27FC236}">
              <a16:creationId xmlns:a16="http://schemas.microsoft.com/office/drawing/2014/main" id="{ACE5FE24-11C9-45FC-96FE-521325048F0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15" name="TextBox 10714">
          <a:extLst>
            <a:ext uri="{FF2B5EF4-FFF2-40B4-BE49-F238E27FC236}">
              <a16:creationId xmlns:a16="http://schemas.microsoft.com/office/drawing/2014/main" id="{21060018-0AD9-434D-B39D-BB46788429B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16" name="TextBox 10715">
          <a:extLst>
            <a:ext uri="{FF2B5EF4-FFF2-40B4-BE49-F238E27FC236}">
              <a16:creationId xmlns:a16="http://schemas.microsoft.com/office/drawing/2014/main" id="{7EFE58A3-B941-49CA-95EE-7DACA3EC278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17" name="TextBox 10716">
          <a:extLst>
            <a:ext uri="{FF2B5EF4-FFF2-40B4-BE49-F238E27FC236}">
              <a16:creationId xmlns:a16="http://schemas.microsoft.com/office/drawing/2014/main" id="{BB0D0F6D-14BF-4AAD-BFB9-26655F4FD11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18" name="TextBox 10717">
          <a:extLst>
            <a:ext uri="{FF2B5EF4-FFF2-40B4-BE49-F238E27FC236}">
              <a16:creationId xmlns:a16="http://schemas.microsoft.com/office/drawing/2014/main" id="{37C77AAD-72E1-4E4C-A38B-99496462571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19" name="TextBox 10718">
          <a:extLst>
            <a:ext uri="{FF2B5EF4-FFF2-40B4-BE49-F238E27FC236}">
              <a16:creationId xmlns:a16="http://schemas.microsoft.com/office/drawing/2014/main" id="{6D21A1FD-B8E5-4503-82BE-6233ECDF790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20" name="TextBox 10719">
          <a:extLst>
            <a:ext uri="{FF2B5EF4-FFF2-40B4-BE49-F238E27FC236}">
              <a16:creationId xmlns:a16="http://schemas.microsoft.com/office/drawing/2014/main" id="{D2EE99E8-FDFA-4E80-80E7-977D6AEAAE2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21" name="TextBox 10720">
          <a:extLst>
            <a:ext uri="{FF2B5EF4-FFF2-40B4-BE49-F238E27FC236}">
              <a16:creationId xmlns:a16="http://schemas.microsoft.com/office/drawing/2014/main" id="{1F620321-54D5-4A9F-B69B-0E8DC63789F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22" name="TextBox 10721">
          <a:extLst>
            <a:ext uri="{FF2B5EF4-FFF2-40B4-BE49-F238E27FC236}">
              <a16:creationId xmlns:a16="http://schemas.microsoft.com/office/drawing/2014/main" id="{2DE4BC9A-022E-43E4-8C72-726AA236DF3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23" name="TextBox 10722">
          <a:extLst>
            <a:ext uri="{FF2B5EF4-FFF2-40B4-BE49-F238E27FC236}">
              <a16:creationId xmlns:a16="http://schemas.microsoft.com/office/drawing/2014/main" id="{E88D4852-7F67-4D52-ACEB-36171373562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24" name="TextBox 10723">
          <a:extLst>
            <a:ext uri="{FF2B5EF4-FFF2-40B4-BE49-F238E27FC236}">
              <a16:creationId xmlns:a16="http://schemas.microsoft.com/office/drawing/2014/main" id="{C28B477F-6409-4287-A6B8-490D9E79C0D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25" name="TextBox 10724">
          <a:extLst>
            <a:ext uri="{FF2B5EF4-FFF2-40B4-BE49-F238E27FC236}">
              <a16:creationId xmlns:a16="http://schemas.microsoft.com/office/drawing/2014/main" id="{2E755A8C-EA81-474A-8B48-D72320AC633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26" name="TextBox 10725">
          <a:extLst>
            <a:ext uri="{FF2B5EF4-FFF2-40B4-BE49-F238E27FC236}">
              <a16:creationId xmlns:a16="http://schemas.microsoft.com/office/drawing/2014/main" id="{1B0394E6-B51A-4DB1-96D6-E0E311820AE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27" name="TextBox 10726">
          <a:extLst>
            <a:ext uri="{FF2B5EF4-FFF2-40B4-BE49-F238E27FC236}">
              <a16:creationId xmlns:a16="http://schemas.microsoft.com/office/drawing/2014/main" id="{9E98985B-235B-4CB4-A761-03292800C55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28" name="TextBox 10727">
          <a:extLst>
            <a:ext uri="{FF2B5EF4-FFF2-40B4-BE49-F238E27FC236}">
              <a16:creationId xmlns:a16="http://schemas.microsoft.com/office/drawing/2014/main" id="{2A764519-80A8-4E15-9B77-5349E99CE03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29" name="TextBox 10728">
          <a:extLst>
            <a:ext uri="{FF2B5EF4-FFF2-40B4-BE49-F238E27FC236}">
              <a16:creationId xmlns:a16="http://schemas.microsoft.com/office/drawing/2014/main" id="{3311FFBD-0C6F-4E19-B47F-2F9CEFFBC86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30" name="TextBox 10729">
          <a:extLst>
            <a:ext uri="{FF2B5EF4-FFF2-40B4-BE49-F238E27FC236}">
              <a16:creationId xmlns:a16="http://schemas.microsoft.com/office/drawing/2014/main" id="{2923C666-7E44-4CB6-8F07-3F1573B7F6E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31" name="TextBox 10730">
          <a:extLst>
            <a:ext uri="{FF2B5EF4-FFF2-40B4-BE49-F238E27FC236}">
              <a16:creationId xmlns:a16="http://schemas.microsoft.com/office/drawing/2014/main" id="{8F4F1FCE-0512-4BCA-83FA-89E9B0800E7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32" name="TextBox 10731">
          <a:extLst>
            <a:ext uri="{FF2B5EF4-FFF2-40B4-BE49-F238E27FC236}">
              <a16:creationId xmlns:a16="http://schemas.microsoft.com/office/drawing/2014/main" id="{15997D80-6285-4067-8C40-122D3CDA012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33" name="TextBox 10732">
          <a:extLst>
            <a:ext uri="{FF2B5EF4-FFF2-40B4-BE49-F238E27FC236}">
              <a16:creationId xmlns:a16="http://schemas.microsoft.com/office/drawing/2014/main" id="{0F379CD3-8C74-4378-A8D3-D0782AC4953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34" name="TextBox 10733">
          <a:extLst>
            <a:ext uri="{FF2B5EF4-FFF2-40B4-BE49-F238E27FC236}">
              <a16:creationId xmlns:a16="http://schemas.microsoft.com/office/drawing/2014/main" id="{95BD975C-37B2-4EB1-974D-68BC77A50AB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35" name="TextBox 10734">
          <a:extLst>
            <a:ext uri="{FF2B5EF4-FFF2-40B4-BE49-F238E27FC236}">
              <a16:creationId xmlns:a16="http://schemas.microsoft.com/office/drawing/2014/main" id="{E3228E7A-E028-4CA9-ADC9-561F9A6E1ED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36" name="TextBox 10735">
          <a:extLst>
            <a:ext uri="{FF2B5EF4-FFF2-40B4-BE49-F238E27FC236}">
              <a16:creationId xmlns:a16="http://schemas.microsoft.com/office/drawing/2014/main" id="{7E753150-84F2-4DCD-94C6-15A0FF301D2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37" name="TextBox 10736">
          <a:extLst>
            <a:ext uri="{FF2B5EF4-FFF2-40B4-BE49-F238E27FC236}">
              <a16:creationId xmlns:a16="http://schemas.microsoft.com/office/drawing/2014/main" id="{5324A21B-CCC3-4957-9881-BFD3D7AB812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38" name="TextBox 10737">
          <a:extLst>
            <a:ext uri="{FF2B5EF4-FFF2-40B4-BE49-F238E27FC236}">
              <a16:creationId xmlns:a16="http://schemas.microsoft.com/office/drawing/2014/main" id="{B64EEF32-FEFC-4053-B11A-647F58D8197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39" name="TextBox 10738">
          <a:extLst>
            <a:ext uri="{FF2B5EF4-FFF2-40B4-BE49-F238E27FC236}">
              <a16:creationId xmlns:a16="http://schemas.microsoft.com/office/drawing/2014/main" id="{BA7F40D3-27D7-4C57-BE39-BBD98AFB8C6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40" name="TextBox 10739">
          <a:extLst>
            <a:ext uri="{FF2B5EF4-FFF2-40B4-BE49-F238E27FC236}">
              <a16:creationId xmlns:a16="http://schemas.microsoft.com/office/drawing/2014/main" id="{476CD278-3E52-4955-A0AF-4B6A9E88686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41" name="TextBox 10740">
          <a:extLst>
            <a:ext uri="{FF2B5EF4-FFF2-40B4-BE49-F238E27FC236}">
              <a16:creationId xmlns:a16="http://schemas.microsoft.com/office/drawing/2014/main" id="{1F81D6C0-228B-44C3-BE03-04435304063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42" name="TextBox 10741">
          <a:extLst>
            <a:ext uri="{FF2B5EF4-FFF2-40B4-BE49-F238E27FC236}">
              <a16:creationId xmlns:a16="http://schemas.microsoft.com/office/drawing/2014/main" id="{65EC0412-0A35-4709-B1DF-681908FF542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43" name="TextBox 10742">
          <a:extLst>
            <a:ext uri="{FF2B5EF4-FFF2-40B4-BE49-F238E27FC236}">
              <a16:creationId xmlns:a16="http://schemas.microsoft.com/office/drawing/2014/main" id="{FAB65E97-BFDD-4F39-85AC-B85BD31C922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44" name="TextBox 10743">
          <a:extLst>
            <a:ext uri="{FF2B5EF4-FFF2-40B4-BE49-F238E27FC236}">
              <a16:creationId xmlns:a16="http://schemas.microsoft.com/office/drawing/2014/main" id="{F2EF902F-7F6E-415A-89E9-C33677D5F44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45" name="TextBox 10744">
          <a:extLst>
            <a:ext uri="{FF2B5EF4-FFF2-40B4-BE49-F238E27FC236}">
              <a16:creationId xmlns:a16="http://schemas.microsoft.com/office/drawing/2014/main" id="{A1C4524D-E898-41C6-9ED2-4E9F4FB906D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46" name="TextBox 10745">
          <a:extLst>
            <a:ext uri="{FF2B5EF4-FFF2-40B4-BE49-F238E27FC236}">
              <a16:creationId xmlns:a16="http://schemas.microsoft.com/office/drawing/2014/main" id="{BAF45958-B5EF-42E4-8509-EB10BC15FC8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47" name="TextBox 10746">
          <a:extLst>
            <a:ext uri="{FF2B5EF4-FFF2-40B4-BE49-F238E27FC236}">
              <a16:creationId xmlns:a16="http://schemas.microsoft.com/office/drawing/2014/main" id="{7725D9B9-85C2-40C6-991A-BF2960D244C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48" name="TextBox 10747">
          <a:extLst>
            <a:ext uri="{FF2B5EF4-FFF2-40B4-BE49-F238E27FC236}">
              <a16:creationId xmlns:a16="http://schemas.microsoft.com/office/drawing/2014/main" id="{1DC41928-F993-4ACD-A390-44E737DE571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49" name="TextBox 10748">
          <a:extLst>
            <a:ext uri="{FF2B5EF4-FFF2-40B4-BE49-F238E27FC236}">
              <a16:creationId xmlns:a16="http://schemas.microsoft.com/office/drawing/2014/main" id="{58453242-C082-4122-B02A-8588B575C40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50" name="TextBox 10749">
          <a:extLst>
            <a:ext uri="{FF2B5EF4-FFF2-40B4-BE49-F238E27FC236}">
              <a16:creationId xmlns:a16="http://schemas.microsoft.com/office/drawing/2014/main" id="{ADC3C3ED-EEF5-461B-A058-81E50E9BA1F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51" name="TextBox 10750">
          <a:extLst>
            <a:ext uri="{FF2B5EF4-FFF2-40B4-BE49-F238E27FC236}">
              <a16:creationId xmlns:a16="http://schemas.microsoft.com/office/drawing/2014/main" id="{CE1385CF-FC75-4BC7-840E-37F831F7488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52" name="TextBox 10751">
          <a:extLst>
            <a:ext uri="{FF2B5EF4-FFF2-40B4-BE49-F238E27FC236}">
              <a16:creationId xmlns:a16="http://schemas.microsoft.com/office/drawing/2014/main" id="{1513D7B5-380B-466D-A08B-9E4BDDDB331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53" name="TextBox 10752">
          <a:extLst>
            <a:ext uri="{FF2B5EF4-FFF2-40B4-BE49-F238E27FC236}">
              <a16:creationId xmlns:a16="http://schemas.microsoft.com/office/drawing/2014/main" id="{F445E000-0AAE-489D-873C-262786379AE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54" name="TextBox 10753">
          <a:extLst>
            <a:ext uri="{FF2B5EF4-FFF2-40B4-BE49-F238E27FC236}">
              <a16:creationId xmlns:a16="http://schemas.microsoft.com/office/drawing/2014/main" id="{9ECE4412-50C2-439C-B47C-F83D5C393F1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55" name="TextBox 10754">
          <a:extLst>
            <a:ext uri="{FF2B5EF4-FFF2-40B4-BE49-F238E27FC236}">
              <a16:creationId xmlns:a16="http://schemas.microsoft.com/office/drawing/2014/main" id="{27F553C6-4E9A-4885-8DD8-EEEC138DFC3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56" name="TextBox 10755">
          <a:extLst>
            <a:ext uri="{FF2B5EF4-FFF2-40B4-BE49-F238E27FC236}">
              <a16:creationId xmlns:a16="http://schemas.microsoft.com/office/drawing/2014/main" id="{F129B31F-87F5-4097-A011-7C8138583DE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57" name="TextBox 10756">
          <a:extLst>
            <a:ext uri="{FF2B5EF4-FFF2-40B4-BE49-F238E27FC236}">
              <a16:creationId xmlns:a16="http://schemas.microsoft.com/office/drawing/2014/main" id="{3535CEF8-95A8-4E1C-97E2-084481AE137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58" name="TextBox 10757">
          <a:extLst>
            <a:ext uri="{FF2B5EF4-FFF2-40B4-BE49-F238E27FC236}">
              <a16:creationId xmlns:a16="http://schemas.microsoft.com/office/drawing/2014/main" id="{E6834F55-E379-42D7-A41D-3522B719706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59" name="TextBox 10758">
          <a:extLst>
            <a:ext uri="{FF2B5EF4-FFF2-40B4-BE49-F238E27FC236}">
              <a16:creationId xmlns:a16="http://schemas.microsoft.com/office/drawing/2014/main" id="{5A124B25-D6A4-4C3D-B693-F32145AD88F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60" name="TextBox 10759">
          <a:extLst>
            <a:ext uri="{FF2B5EF4-FFF2-40B4-BE49-F238E27FC236}">
              <a16:creationId xmlns:a16="http://schemas.microsoft.com/office/drawing/2014/main" id="{5481FC64-50D2-412F-BC68-ED16B648CE1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61" name="TextBox 10760">
          <a:extLst>
            <a:ext uri="{FF2B5EF4-FFF2-40B4-BE49-F238E27FC236}">
              <a16:creationId xmlns:a16="http://schemas.microsoft.com/office/drawing/2014/main" id="{CD0924ED-DDB2-4BA0-8271-A6856056E02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62" name="TextBox 10761">
          <a:extLst>
            <a:ext uri="{FF2B5EF4-FFF2-40B4-BE49-F238E27FC236}">
              <a16:creationId xmlns:a16="http://schemas.microsoft.com/office/drawing/2014/main" id="{C785BD9D-9E32-435A-9BE9-5EF155229C1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63" name="TextBox 10762">
          <a:extLst>
            <a:ext uri="{FF2B5EF4-FFF2-40B4-BE49-F238E27FC236}">
              <a16:creationId xmlns:a16="http://schemas.microsoft.com/office/drawing/2014/main" id="{E2A94E3E-9B78-41EC-9AE3-60E88D0ED9C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64" name="TextBox 10763">
          <a:extLst>
            <a:ext uri="{FF2B5EF4-FFF2-40B4-BE49-F238E27FC236}">
              <a16:creationId xmlns:a16="http://schemas.microsoft.com/office/drawing/2014/main" id="{A597C101-76DD-45E7-AE08-2585A1C5267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65" name="TextBox 10764">
          <a:extLst>
            <a:ext uri="{FF2B5EF4-FFF2-40B4-BE49-F238E27FC236}">
              <a16:creationId xmlns:a16="http://schemas.microsoft.com/office/drawing/2014/main" id="{C270F752-91CD-44B9-9049-19255D3C1FA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66" name="TextBox 10765">
          <a:extLst>
            <a:ext uri="{FF2B5EF4-FFF2-40B4-BE49-F238E27FC236}">
              <a16:creationId xmlns:a16="http://schemas.microsoft.com/office/drawing/2014/main" id="{F3D3D240-B69F-4500-99FC-065930866DA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67" name="TextBox 10766">
          <a:extLst>
            <a:ext uri="{FF2B5EF4-FFF2-40B4-BE49-F238E27FC236}">
              <a16:creationId xmlns:a16="http://schemas.microsoft.com/office/drawing/2014/main" id="{F8A9552E-588E-47E5-8E8D-08102DE4736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68" name="TextBox 10767">
          <a:extLst>
            <a:ext uri="{FF2B5EF4-FFF2-40B4-BE49-F238E27FC236}">
              <a16:creationId xmlns:a16="http://schemas.microsoft.com/office/drawing/2014/main" id="{1446ECF1-38CD-4C60-891E-62BD2CD3C4A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69" name="TextBox 10768">
          <a:extLst>
            <a:ext uri="{FF2B5EF4-FFF2-40B4-BE49-F238E27FC236}">
              <a16:creationId xmlns:a16="http://schemas.microsoft.com/office/drawing/2014/main" id="{948642B4-5769-4102-913F-C2EB16541E8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70" name="TextBox 10769">
          <a:extLst>
            <a:ext uri="{FF2B5EF4-FFF2-40B4-BE49-F238E27FC236}">
              <a16:creationId xmlns:a16="http://schemas.microsoft.com/office/drawing/2014/main" id="{1214B96B-9EE7-47E4-8479-355FDF27A50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71" name="TextBox 10770">
          <a:extLst>
            <a:ext uri="{FF2B5EF4-FFF2-40B4-BE49-F238E27FC236}">
              <a16:creationId xmlns:a16="http://schemas.microsoft.com/office/drawing/2014/main" id="{03E7C12C-9FBD-4CD6-8807-4711424DE07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72" name="TextBox 10771">
          <a:extLst>
            <a:ext uri="{FF2B5EF4-FFF2-40B4-BE49-F238E27FC236}">
              <a16:creationId xmlns:a16="http://schemas.microsoft.com/office/drawing/2014/main" id="{2D04B7DB-34F4-4A07-8B9A-3BFD93AC47E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73" name="TextBox 10772">
          <a:extLst>
            <a:ext uri="{FF2B5EF4-FFF2-40B4-BE49-F238E27FC236}">
              <a16:creationId xmlns:a16="http://schemas.microsoft.com/office/drawing/2014/main" id="{4C104928-D511-4822-AA76-92034EB8B1A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74" name="TextBox 10773">
          <a:extLst>
            <a:ext uri="{FF2B5EF4-FFF2-40B4-BE49-F238E27FC236}">
              <a16:creationId xmlns:a16="http://schemas.microsoft.com/office/drawing/2014/main" id="{197CC44D-620C-4E89-A065-5A9AB9A7DDE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75" name="TextBox 10774">
          <a:extLst>
            <a:ext uri="{FF2B5EF4-FFF2-40B4-BE49-F238E27FC236}">
              <a16:creationId xmlns:a16="http://schemas.microsoft.com/office/drawing/2014/main" id="{958CB7FA-D90E-42A8-A2E1-8592D0F41E4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76" name="TextBox 10775">
          <a:extLst>
            <a:ext uri="{FF2B5EF4-FFF2-40B4-BE49-F238E27FC236}">
              <a16:creationId xmlns:a16="http://schemas.microsoft.com/office/drawing/2014/main" id="{B25DA7BE-94FA-4B0D-89DA-A560338051C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77" name="TextBox 10776">
          <a:extLst>
            <a:ext uri="{FF2B5EF4-FFF2-40B4-BE49-F238E27FC236}">
              <a16:creationId xmlns:a16="http://schemas.microsoft.com/office/drawing/2014/main" id="{0D49F3B9-F4E0-4A81-9AE7-99254462720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78" name="TextBox 10777">
          <a:extLst>
            <a:ext uri="{FF2B5EF4-FFF2-40B4-BE49-F238E27FC236}">
              <a16:creationId xmlns:a16="http://schemas.microsoft.com/office/drawing/2014/main" id="{7D10A168-2770-4067-89E0-43BD198F2C7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79" name="TextBox 10778">
          <a:extLst>
            <a:ext uri="{FF2B5EF4-FFF2-40B4-BE49-F238E27FC236}">
              <a16:creationId xmlns:a16="http://schemas.microsoft.com/office/drawing/2014/main" id="{6BCDA06B-CB88-475E-A76F-A7332CF47B6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80" name="TextBox 10779">
          <a:extLst>
            <a:ext uri="{FF2B5EF4-FFF2-40B4-BE49-F238E27FC236}">
              <a16:creationId xmlns:a16="http://schemas.microsoft.com/office/drawing/2014/main" id="{251E20F0-55C1-4F72-B447-17C388E1758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81" name="TextBox 10780">
          <a:extLst>
            <a:ext uri="{FF2B5EF4-FFF2-40B4-BE49-F238E27FC236}">
              <a16:creationId xmlns:a16="http://schemas.microsoft.com/office/drawing/2014/main" id="{2B5FF81B-1F1F-491B-AE6B-CB10D0E12FA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82" name="TextBox 10781">
          <a:extLst>
            <a:ext uri="{FF2B5EF4-FFF2-40B4-BE49-F238E27FC236}">
              <a16:creationId xmlns:a16="http://schemas.microsoft.com/office/drawing/2014/main" id="{6CCE209E-929F-4BB7-BA3E-20FD8B7C5C8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83" name="TextBox 10782">
          <a:extLst>
            <a:ext uri="{FF2B5EF4-FFF2-40B4-BE49-F238E27FC236}">
              <a16:creationId xmlns:a16="http://schemas.microsoft.com/office/drawing/2014/main" id="{8CD8DD5E-A31D-440E-B118-9A3543436CF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84" name="TextBox 10783">
          <a:extLst>
            <a:ext uri="{FF2B5EF4-FFF2-40B4-BE49-F238E27FC236}">
              <a16:creationId xmlns:a16="http://schemas.microsoft.com/office/drawing/2014/main" id="{A4291799-69E0-4C91-B2E2-A4EDBDAAA6F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85" name="TextBox 10784">
          <a:extLst>
            <a:ext uri="{FF2B5EF4-FFF2-40B4-BE49-F238E27FC236}">
              <a16:creationId xmlns:a16="http://schemas.microsoft.com/office/drawing/2014/main" id="{0A14E24E-1CAA-4669-BDF4-BDC36AEF1ED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86" name="TextBox 10785">
          <a:extLst>
            <a:ext uri="{FF2B5EF4-FFF2-40B4-BE49-F238E27FC236}">
              <a16:creationId xmlns:a16="http://schemas.microsoft.com/office/drawing/2014/main" id="{12F1DF7E-EC60-4735-9D8F-86F905623F4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87" name="TextBox 10786">
          <a:extLst>
            <a:ext uri="{FF2B5EF4-FFF2-40B4-BE49-F238E27FC236}">
              <a16:creationId xmlns:a16="http://schemas.microsoft.com/office/drawing/2014/main" id="{FCA8DF7B-22EC-490B-A651-93F9C5433C4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88" name="TextBox 10787">
          <a:extLst>
            <a:ext uri="{FF2B5EF4-FFF2-40B4-BE49-F238E27FC236}">
              <a16:creationId xmlns:a16="http://schemas.microsoft.com/office/drawing/2014/main" id="{5F9DC9AE-5BEF-408C-87CF-0B60AA7BDEA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89" name="TextBox 10788">
          <a:extLst>
            <a:ext uri="{FF2B5EF4-FFF2-40B4-BE49-F238E27FC236}">
              <a16:creationId xmlns:a16="http://schemas.microsoft.com/office/drawing/2014/main" id="{8357A906-194B-4AA2-8E98-2D75EDF712A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90" name="TextBox 10789">
          <a:extLst>
            <a:ext uri="{FF2B5EF4-FFF2-40B4-BE49-F238E27FC236}">
              <a16:creationId xmlns:a16="http://schemas.microsoft.com/office/drawing/2014/main" id="{72F18B76-E557-4D55-A631-2C6F878D434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91" name="TextBox 10790">
          <a:extLst>
            <a:ext uri="{FF2B5EF4-FFF2-40B4-BE49-F238E27FC236}">
              <a16:creationId xmlns:a16="http://schemas.microsoft.com/office/drawing/2014/main" id="{48D4FBD2-14B4-46E2-9D70-585CB6CF090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92" name="TextBox 10791">
          <a:extLst>
            <a:ext uri="{FF2B5EF4-FFF2-40B4-BE49-F238E27FC236}">
              <a16:creationId xmlns:a16="http://schemas.microsoft.com/office/drawing/2014/main" id="{3017AA2B-5AE7-4806-BD02-259CA3F598C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93" name="TextBox 10792">
          <a:extLst>
            <a:ext uri="{FF2B5EF4-FFF2-40B4-BE49-F238E27FC236}">
              <a16:creationId xmlns:a16="http://schemas.microsoft.com/office/drawing/2014/main" id="{91A9FB1E-190A-4E14-88EA-CF204EFB43D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94" name="TextBox 10793">
          <a:extLst>
            <a:ext uri="{FF2B5EF4-FFF2-40B4-BE49-F238E27FC236}">
              <a16:creationId xmlns:a16="http://schemas.microsoft.com/office/drawing/2014/main" id="{6BC96157-320E-4D6A-88AC-3FE3CDE6ECC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95" name="TextBox 10794">
          <a:extLst>
            <a:ext uri="{FF2B5EF4-FFF2-40B4-BE49-F238E27FC236}">
              <a16:creationId xmlns:a16="http://schemas.microsoft.com/office/drawing/2014/main" id="{BD55F388-E0AF-4D44-8954-ADF84CFEA6E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96" name="TextBox 10795">
          <a:extLst>
            <a:ext uri="{FF2B5EF4-FFF2-40B4-BE49-F238E27FC236}">
              <a16:creationId xmlns:a16="http://schemas.microsoft.com/office/drawing/2014/main" id="{17ABCA93-1015-4FF3-B406-37218566CDC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97" name="TextBox 10796">
          <a:extLst>
            <a:ext uri="{FF2B5EF4-FFF2-40B4-BE49-F238E27FC236}">
              <a16:creationId xmlns:a16="http://schemas.microsoft.com/office/drawing/2014/main" id="{07800E28-EEC8-48C9-80F5-1E39E08944E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98" name="TextBox 10797">
          <a:extLst>
            <a:ext uri="{FF2B5EF4-FFF2-40B4-BE49-F238E27FC236}">
              <a16:creationId xmlns:a16="http://schemas.microsoft.com/office/drawing/2014/main" id="{B875FD9D-07BB-4460-B892-5B517CB1957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799" name="TextBox 10798">
          <a:extLst>
            <a:ext uri="{FF2B5EF4-FFF2-40B4-BE49-F238E27FC236}">
              <a16:creationId xmlns:a16="http://schemas.microsoft.com/office/drawing/2014/main" id="{6D6E3730-D2B9-4136-84A2-5A8EEC695EE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00" name="TextBox 10799">
          <a:extLst>
            <a:ext uri="{FF2B5EF4-FFF2-40B4-BE49-F238E27FC236}">
              <a16:creationId xmlns:a16="http://schemas.microsoft.com/office/drawing/2014/main" id="{C7A0F8E4-37ED-4794-89C9-1B2E5CD2B20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01" name="TextBox 10800">
          <a:extLst>
            <a:ext uri="{FF2B5EF4-FFF2-40B4-BE49-F238E27FC236}">
              <a16:creationId xmlns:a16="http://schemas.microsoft.com/office/drawing/2014/main" id="{60EBB73B-6544-4300-B274-D6093C6FFD1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02" name="TextBox 10801">
          <a:extLst>
            <a:ext uri="{FF2B5EF4-FFF2-40B4-BE49-F238E27FC236}">
              <a16:creationId xmlns:a16="http://schemas.microsoft.com/office/drawing/2014/main" id="{35D41693-7515-455E-89FF-C2E2B173BA4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03" name="TextBox 10802">
          <a:extLst>
            <a:ext uri="{FF2B5EF4-FFF2-40B4-BE49-F238E27FC236}">
              <a16:creationId xmlns:a16="http://schemas.microsoft.com/office/drawing/2014/main" id="{D381D0F9-B75B-4755-A744-3ACE4BF2ACF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04" name="TextBox 10803">
          <a:extLst>
            <a:ext uri="{FF2B5EF4-FFF2-40B4-BE49-F238E27FC236}">
              <a16:creationId xmlns:a16="http://schemas.microsoft.com/office/drawing/2014/main" id="{016DB11D-BF10-40B4-8F30-4C95F002F03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05" name="TextBox 10804">
          <a:extLst>
            <a:ext uri="{FF2B5EF4-FFF2-40B4-BE49-F238E27FC236}">
              <a16:creationId xmlns:a16="http://schemas.microsoft.com/office/drawing/2014/main" id="{FE29FE2B-707C-42B5-9D69-27B43BE7F9F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06" name="TextBox 10805">
          <a:extLst>
            <a:ext uri="{FF2B5EF4-FFF2-40B4-BE49-F238E27FC236}">
              <a16:creationId xmlns:a16="http://schemas.microsoft.com/office/drawing/2014/main" id="{0624DE74-05A8-4C6C-BCE5-9AB25D416CB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07" name="TextBox 10806">
          <a:extLst>
            <a:ext uri="{FF2B5EF4-FFF2-40B4-BE49-F238E27FC236}">
              <a16:creationId xmlns:a16="http://schemas.microsoft.com/office/drawing/2014/main" id="{EB30B22B-46B0-4DA6-B0D9-3C2F7A8ABC5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08" name="TextBox 10807">
          <a:extLst>
            <a:ext uri="{FF2B5EF4-FFF2-40B4-BE49-F238E27FC236}">
              <a16:creationId xmlns:a16="http://schemas.microsoft.com/office/drawing/2014/main" id="{5AFC817B-EC7B-4A0E-A24A-18C0D664326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09" name="TextBox 10808">
          <a:extLst>
            <a:ext uri="{FF2B5EF4-FFF2-40B4-BE49-F238E27FC236}">
              <a16:creationId xmlns:a16="http://schemas.microsoft.com/office/drawing/2014/main" id="{32BBCA10-3370-4748-9043-0C31BF3DB18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10" name="TextBox 10809">
          <a:extLst>
            <a:ext uri="{FF2B5EF4-FFF2-40B4-BE49-F238E27FC236}">
              <a16:creationId xmlns:a16="http://schemas.microsoft.com/office/drawing/2014/main" id="{92D78F59-C417-42CE-B9AE-BC2B9CB78A6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11" name="TextBox 10810">
          <a:extLst>
            <a:ext uri="{FF2B5EF4-FFF2-40B4-BE49-F238E27FC236}">
              <a16:creationId xmlns:a16="http://schemas.microsoft.com/office/drawing/2014/main" id="{7B07E725-1F34-408E-8C2B-FEC34B6A3ED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12" name="TextBox 10811">
          <a:extLst>
            <a:ext uri="{FF2B5EF4-FFF2-40B4-BE49-F238E27FC236}">
              <a16:creationId xmlns:a16="http://schemas.microsoft.com/office/drawing/2014/main" id="{EB01C6A8-2E5D-403C-A660-B7F8F3E66B6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13" name="TextBox 10812">
          <a:extLst>
            <a:ext uri="{FF2B5EF4-FFF2-40B4-BE49-F238E27FC236}">
              <a16:creationId xmlns:a16="http://schemas.microsoft.com/office/drawing/2014/main" id="{505489BB-ED37-4C69-8398-1341F051536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14" name="TextBox 10813">
          <a:extLst>
            <a:ext uri="{FF2B5EF4-FFF2-40B4-BE49-F238E27FC236}">
              <a16:creationId xmlns:a16="http://schemas.microsoft.com/office/drawing/2014/main" id="{91B187C7-D7CF-4CE6-A007-F9270CB533A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15" name="TextBox 10814">
          <a:extLst>
            <a:ext uri="{FF2B5EF4-FFF2-40B4-BE49-F238E27FC236}">
              <a16:creationId xmlns:a16="http://schemas.microsoft.com/office/drawing/2014/main" id="{C707530E-80E1-419B-AC80-6047F212C6D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16" name="TextBox 10815">
          <a:extLst>
            <a:ext uri="{FF2B5EF4-FFF2-40B4-BE49-F238E27FC236}">
              <a16:creationId xmlns:a16="http://schemas.microsoft.com/office/drawing/2014/main" id="{8560670B-FE91-4C0B-8400-9A57018CACA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17" name="TextBox 10816">
          <a:extLst>
            <a:ext uri="{FF2B5EF4-FFF2-40B4-BE49-F238E27FC236}">
              <a16:creationId xmlns:a16="http://schemas.microsoft.com/office/drawing/2014/main" id="{DFFF5A88-5C3C-477F-9AA6-CFBFB24931B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18" name="TextBox 10817">
          <a:extLst>
            <a:ext uri="{FF2B5EF4-FFF2-40B4-BE49-F238E27FC236}">
              <a16:creationId xmlns:a16="http://schemas.microsoft.com/office/drawing/2014/main" id="{6AFDE793-B3E6-4C6F-AB9E-2D1E0186C5D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19" name="TextBox 10818">
          <a:extLst>
            <a:ext uri="{FF2B5EF4-FFF2-40B4-BE49-F238E27FC236}">
              <a16:creationId xmlns:a16="http://schemas.microsoft.com/office/drawing/2014/main" id="{ED1FABDA-A42A-4E72-AD6C-D2E270BD2D8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20" name="TextBox 10819">
          <a:extLst>
            <a:ext uri="{FF2B5EF4-FFF2-40B4-BE49-F238E27FC236}">
              <a16:creationId xmlns:a16="http://schemas.microsoft.com/office/drawing/2014/main" id="{899757E8-1D25-49D9-B843-20CB3261468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21" name="TextBox 10820">
          <a:extLst>
            <a:ext uri="{FF2B5EF4-FFF2-40B4-BE49-F238E27FC236}">
              <a16:creationId xmlns:a16="http://schemas.microsoft.com/office/drawing/2014/main" id="{D9CF0FCB-570F-4C8C-8F4E-1B7A6694486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22" name="TextBox 10821">
          <a:extLst>
            <a:ext uri="{FF2B5EF4-FFF2-40B4-BE49-F238E27FC236}">
              <a16:creationId xmlns:a16="http://schemas.microsoft.com/office/drawing/2014/main" id="{7A571919-9CD3-4F52-86D6-38E428937B3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23" name="TextBox 10822">
          <a:extLst>
            <a:ext uri="{FF2B5EF4-FFF2-40B4-BE49-F238E27FC236}">
              <a16:creationId xmlns:a16="http://schemas.microsoft.com/office/drawing/2014/main" id="{8D7FDE57-6B74-43A8-9847-5417F1C9BC5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24" name="TextBox 10823">
          <a:extLst>
            <a:ext uri="{FF2B5EF4-FFF2-40B4-BE49-F238E27FC236}">
              <a16:creationId xmlns:a16="http://schemas.microsoft.com/office/drawing/2014/main" id="{6B594D6C-622E-43CB-959C-8C46C749932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25" name="TextBox 10824">
          <a:extLst>
            <a:ext uri="{FF2B5EF4-FFF2-40B4-BE49-F238E27FC236}">
              <a16:creationId xmlns:a16="http://schemas.microsoft.com/office/drawing/2014/main" id="{88126EC9-369D-4BE5-A391-365A4559258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26" name="TextBox 10825">
          <a:extLst>
            <a:ext uri="{FF2B5EF4-FFF2-40B4-BE49-F238E27FC236}">
              <a16:creationId xmlns:a16="http://schemas.microsoft.com/office/drawing/2014/main" id="{1A326802-2D49-4D7C-A46B-B64293D267D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27" name="TextBox 10826">
          <a:extLst>
            <a:ext uri="{FF2B5EF4-FFF2-40B4-BE49-F238E27FC236}">
              <a16:creationId xmlns:a16="http://schemas.microsoft.com/office/drawing/2014/main" id="{D8115774-A129-4621-85D5-6B62A1CDD02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28" name="TextBox 10827">
          <a:extLst>
            <a:ext uri="{FF2B5EF4-FFF2-40B4-BE49-F238E27FC236}">
              <a16:creationId xmlns:a16="http://schemas.microsoft.com/office/drawing/2014/main" id="{B79B7313-CAAB-493D-BCA2-967BBA5CFE5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29" name="TextBox 10828">
          <a:extLst>
            <a:ext uri="{FF2B5EF4-FFF2-40B4-BE49-F238E27FC236}">
              <a16:creationId xmlns:a16="http://schemas.microsoft.com/office/drawing/2014/main" id="{DBCB2CBF-5EE6-4BFE-A176-3CD837CD4FD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30" name="TextBox 10829">
          <a:extLst>
            <a:ext uri="{FF2B5EF4-FFF2-40B4-BE49-F238E27FC236}">
              <a16:creationId xmlns:a16="http://schemas.microsoft.com/office/drawing/2014/main" id="{36768A25-79A1-4E8E-8AAB-F70424C6235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31" name="TextBox 10830">
          <a:extLst>
            <a:ext uri="{FF2B5EF4-FFF2-40B4-BE49-F238E27FC236}">
              <a16:creationId xmlns:a16="http://schemas.microsoft.com/office/drawing/2014/main" id="{48574A63-5B56-4B3E-983B-4CD7EF55A53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32" name="TextBox 10831">
          <a:extLst>
            <a:ext uri="{FF2B5EF4-FFF2-40B4-BE49-F238E27FC236}">
              <a16:creationId xmlns:a16="http://schemas.microsoft.com/office/drawing/2014/main" id="{3B91C4F4-CA30-4BDB-AD2D-E315596AEC4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33" name="TextBox 10832">
          <a:extLst>
            <a:ext uri="{FF2B5EF4-FFF2-40B4-BE49-F238E27FC236}">
              <a16:creationId xmlns:a16="http://schemas.microsoft.com/office/drawing/2014/main" id="{35A22FE9-F7D1-45A0-A73B-02A5B51198D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34" name="TextBox 10833">
          <a:extLst>
            <a:ext uri="{FF2B5EF4-FFF2-40B4-BE49-F238E27FC236}">
              <a16:creationId xmlns:a16="http://schemas.microsoft.com/office/drawing/2014/main" id="{4285E2A5-3F6D-4C3B-9E3A-740978EC9B8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35" name="TextBox 10834">
          <a:extLst>
            <a:ext uri="{FF2B5EF4-FFF2-40B4-BE49-F238E27FC236}">
              <a16:creationId xmlns:a16="http://schemas.microsoft.com/office/drawing/2014/main" id="{0A78F3A1-8650-4480-8CAE-6A2B8FE0217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36" name="TextBox 10835">
          <a:extLst>
            <a:ext uri="{FF2B5EF4-FFF2-40B4-BE49-F238E27FC236}">
              <a16:creationId xmlns:a16="http://schemas.microsoft.com/office/drawing/2014/main" id="{2B613E43-AB25-4AD0-BA55-4503FE93AF0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37" name="TextBox 10836">
          <a:extLst>
            <a:ext uri="{FF2B5EF4-FFF2-40B4-BE49-F238E27FC236}">
              <a16:creationId xmlns:a16="http://schemas.microsoft.com/office/drawing/2014/main" id="{D538CF17-ADB3-4D01-8C50-C111DFE9030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38" name="TextBox 10837">
          <a:extLst>
            <a:ext uri="{FF2B5EF4-FFF2-40B4-BE49-F238E27FC236}">
              <a16:creationId xmlns:a16="http://schemas.microsoft.com/office/drawing/2014/main" id="{1891E591-BA6D-4541-9721-52F6F41D59B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39" name="TextBox 10838">
          <a:extLst>
            <a:ext uri="{FF2B5EF4-FFF2-40B4-BE49-F238E27FC236}">
              <a16:creationId xmlns:a16="http://schemas.microsoft.com/office/drawing/2014/main" id="{0F7165CF-557D-471C-AB32-C7DCF505F71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40" name="TextBox 10839">
          <a:extLst>
            <a:ext uri="{FF2B5EF4-FFF2-40B4-BE49-F238E27FC236}">
              <a16:creationId xmlns:a16="http://schemas.microsoft.com/office/drawing/2014/main" id="{01790B35-779B-4189-9D2A-65EE08520D5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41" name="TextBox 10840">
          <a:extLst>
            <a:ext uri="{FF2B5EF4-FFF2-40B4-BE49-F238E27FC236}">
              <a16:creationId xmlns:a16="http://schemas.microsoft.com/office/drawing/2014/main" id="{3F87D62F-620F-4A16-9AB4-53B7FF1A54C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42" name="TextBox 10841">
          <a:extLst>
            <a:ext uri="{FF2B5EF4-FFF2-40B4-BE49-F238E27FC236}">
              <a16:creationId xmlns:a16="http://schemas.microsoft.com/office/drawing/2014/main" id="{EDB7880F-23DE-4C76-B056-3C8AA9CF5F5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43" name="TextBox 10842">
          <a:extLst>
            <a:ext uri="{FF2B5EF4-FFF2-40B4-BE49-F238E27FC236}">
              <a16:creationId xmlns:a16="http://schemas.microsoft.com/office/drawing/2014/main" id="{37F19240-BDBE-4B35-BEEF-7B3D1D4E122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44" name="TextBox 10843">
          <a:extLst>
            <a:ext uri="{FF2B5EF4-FFF2-40B4-BE49-F238E27FC236}">
              <a16:creationId xmlns:a16="http://schemas.microsoft.com/office/drawing/2014/main" id="{24792E74-EB73-496A-9749-F444D2C1EB0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45" name="TextBox 10844">
          <a:extLst>
            <a:ext uri="{FF2B5EF4-FFF2-40B4-BE49-F238E27FC236}">
              <a16:creationId xmlns:a16="http://schemas.microsoft.com/office/drawing/2014/main" id="{A6B7451F-89FB-4988-BB36-366088E613F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46" name="TextBox 10845">
          <a:extLst>
            <a:ext uri="{FF2B5EF4-FFF2-40B4-BE49-F238E27FC236}">
              <a16:creationId xmlns:a16="http://schemas.microsoft.com/office/drawing/2014/main" id="{0EA6175E-B695-4530-B3D2-74FE07711D3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47" name="TextBox 10846">
          <a:extLst>
            <a:ext uri="{FF2B5EF4-FFF2-40B4-BE49-F238E27FC236}">
              <a16:creationId xmlns:a16="http://schemas.microsoft.com/office/drawing/2014/main" id="{45EA582F-F879-4CCC-A937-A69F4C7BBB9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48" name="TextBox 10847">
          <a:extLst>
            <a:ext uri="{FF2B5EF4-FFF2-40B4-BE49-F238E27FC236}">
              <a16:creationId xmlns:a16="http://schemas.microsoft.com/office/drawing/2014/main" id="{FEEED9FB-3F9E-4186-B256-F0FC0FA9226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49" name="TextBox 10848">
          <a:extLst>
            <a:ext uri="{FF2B5EF4-FFF2-40B4-BE49-F238E27FC236}">
              <a16:creationId xmlns:a16="http://schemas.microsoft.com/office/drawing/2014/main" id="{046A0F7A-A72C-489B-8D5E-781D5F3C0C5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50" name="TextBox 10849">
          <a:extLst>
            <a:ext uri="{FF2B5EF4-FFF2-40B4-BE49-F238E27FC236}">
              <a16:creationId xmlns:a16="http://schemas.microsoft.com/office/drawing/2014/main" id="{A27DB2F6-C8C8-45C4-A1C1-ADDA6F66A56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51" name="TextBox 10850">
          <a:extLst>
            <a:ext uri="{FF2B5EF4-FFF2-40B4-BE49-F238E27FC236}">
              <a16:creationId xmlns:a16="http://schemas.microsoft.com/office/drawing/2014/main" id="{563D39BF-B96A-4DD3-90CD-B0D48134B4E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52" name="TextBox 10851">
          <a:extLst>
            <a:ext uri="{FF2B5EF4-FFF2-40B4-BE49-F238E27FC236}">
              <a16:creationId xmlns:a16="http://schemas.microsoft.com/office/drawing/2014/main" id="{69B4D20F-573C-47D7-92A1-F9CBA5DFFFF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53" name="TextBox 10852">
          <a:extLst>
            <a:ext uri="{FF2B5EF4-FFF2-40B4-BE49-F238E27FC236}">
              <a16:creationId xmlns:a16="http://schemas.microsoft.com/office/drawing/2014/main" id="{051F9C10-FF96-48A7-BFEC-3E07EDD8947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54" name="TextBox 10853">
          <a:extLst>
            <a:ext uri="{FF2B5EF4-FFF2-40B4-BE49-F238E27FC236}">
              <a16:creationId xmlns:a16="http://schemas.microsoft.com/office/drawing/2014/main" id="{F7E8A786-D85A-40C1-866F-9AD2BC3EECC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55" name="TextBox 10854">
          <a:extLst>
            <a:ext uri="{FF2B5EF4-FFF2-40B4-BE49-F238E27FC236}">
              <a16:creationId xmlns:a16="http://schemas.microsoft.com/office/drawing/2014/main" id="{674BED42-F139-466C-8A24-ABEA1C4F778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56" name="TextBox 10855">
          <a:extLst>
            <a:ext uri="{FF2B5EF4-FFF2-40B4-BE49-F238E27FC236}">
              <a16:creationId xmlns:a16="http://schemas.microsoft.com/office/drawing/2014/main" id="{979FF05E-C147-402D-89EB-7F617EDD3E9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57" name="TextBox 10856">
          <a:extLst>
            <a:ext uri="{FF2B5EF4-FFF2-40B4-BE49-F238E27FC236}">
              <a16:creationId xmlns:a16="http://schemas.microsoft.com/office/drawing/2014/main" id="{3F1F4C97-5BD3-407B-A0FB-B1FC4F096BA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58" name="TextBox 10857">
          <a:extLst>
            <a:ext uri="{FF2B5EF4-FFF2-40B4-BE49-F238E27FC236}">
              <a16:creationId xmlns:a16="http://schemas.microsoft.com/office/drawing/2014/main" id="{7B21012A-D6CD-4BF1-80F0-99D7106AEBA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59" name="TextBox 10858">
          <a:extLst>
            <a:ext uri="{FF2B5EF4-FFF2-40B4-BE49-F238E27FC236}">
              <a16:creationId xmlns:a16="http://schemas.microsoft.com/office/drawing/2014/main" id="{844D6315-A83C-4435-A49F-07B4FDCA4BF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60" name="TextBox 10859">
          <a:extLst>
            <a:ext uri="{FF2B5EF4-FFF2-40B4-BE49-F238E27FC236}">
              <a16:creationId xmlns:a16="http://schemas.microsoft.com/office/drawing/2014/main" id="{938747FC-9021-4A5F-A7EC-E6A934E0C91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61" name="TextBox 10860">
          <a:extLst>
            <a:ext uri="{FF2B5EF4-FFF2-40B4-BE49-F238E27FC236}">
              <a16:creationId xmlns:a16="http://schemas.microsoft.com/office/drawing/2014/main" id="{A9620A02-45A3-44F8-8461-F2319A1E3B0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62" name="TextBox 10861">
          <a:extLst>
            <a:ext uri="{FF2B5EF4-FFF2-40B4-BE49-F238E27FC236}">
              <a16:creationId xmlns:a16="http://schemas.microsoft.com/office/drawing/2014/main" id="{6BB75C62-8B8E-49C1-9FE8-6597D7CDC1C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63" name="TextBox 10862">
          <a:extLst>
            <a:ext uri="{FF2B5EF4-FFF2-40B4-BE49-F238E27FC236}">
              <a16:creationId xmlns:a16="http://schemas.microsoft.com/office/drawing/2014/main" id="{02C1B654-7EBB-4356-BE65-EFAA6BEEC52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64" name="TextBox 10863">
          <a:extLst>
            <a:ext uri="{FF2B5EF4-FFF2-40B4-BE49-F238E27FC236}">
              <a16:creationId xmlns:a16="http://schemas.microsoft.com/office/drawing/2014/main" id="{B6912B19-3F01-4348-B123-B0DE04E0D0D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65" name="TextBox 10864">
          <a:extLst>
            <a:ext uri="{FF2B5EF4-FFF2-40B4-BE49-F238E27FC236}">
              <a16:creationId xmlns:a16="http://schemas.microsoft.com/office/drawing/2014/main" id="{F1FCC0A8-4AB5-45F0-9889-598951F5581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66" name="TextBox 10865">
          <a:extLst>
            <a:ext uri="{FF2B5EF4-FFF2-40B4-BE49-F238E27FC236}">
              <a16:creationId xmlns:a16="http://schemas.microsoft.com/office/drawing/2014/main" id="{2AB6F480-0A18-49B0-806F-A9067F5280D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67" name="TextBox 10866">
          <a:extLst>
            <a:ext uri="{FF2B5EF4-FFF2-40B4-BE49-F238E27FC236}">
              <a16:creationId xmlns:a16="http://schemas.microsoft.com/office/drawing/2014/main" id="{FB056519-6856-4A66-AEF2-337C030D65F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68" name="TextBox 10867">
          <a:extLst>
            <a:ext uri="{FF2B5EF4-FFF2-40B4-BE49-F238E27FC236}">
              <a16:creationId xmlns:a16="http://schemas.microsoft.com/office/drawing/2014/main" id="{63BA93B7-7FF7-4560-A76E-CDF330C3DC7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69" name="TextBox 10868">
          <a:extLst>
            <a:ext uri="{FF2B5EF4-FFF2-40B4-BE49-F238E27FC236}">
              <a16:creationId xmlns:a16="http://schemas.microsoft.com/office/drawing/2014/main" id="{56BADA7A-CF7C-4982-855C-98094F8B8A4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70" name="TextBox 10869">
          <a:extLst>
            <a:ext uri="{FF2B5EF4-FFF2-40B4-BE49-F238E27FC236}">
              <a16:creationId xmlns:a16="http://schemas.microsoft.com/office/drawing/2014/main" id="{7C992E05-2A12-40F5-A53A-8FE2C823705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71" name="TextBox 10870">
          <a:extLst>
            <a:ext uri="{FF2B5EF4-FFF2-40B4-BE49-F238E27FC236}">
              <a16:creationId xmlns:a16="http://schemas.microsoft.com/office/drawing/2014/main" id="{1B5F3159-F830-4AE1-98E6-A59A5A45AB3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72" name="TextBox 10871">
          <a:extLst>
            <a:ext uri="{FF2B5EF4-FFF2-40B4-BE49-F238E27FC236}">
              <a16:creationId xmlns:a16="http://schemas.microsoft.com/office/drawing/2014/main" id="{28FF14D9-0F32-4CD9-9A5C-02300372A33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73" name="TextBox 10872">
          <a:extLst>
            <a:ext uri="{FF2B5EF4-FFF2-40B4-BE49-F238E27FC236}">
              <a16:creationId xmlns:a16="http://schemas.microsoft.com/office/drawing/2014/main" id="{7145BE3A-2D7A-49B4-AA80-E39D36B0937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74" name="TextBox 10873">
          <a:extLst>
            <a:ext uri="{FF2B5EF4-FFF2-40B4-BE49-F238E27FC236}">
              <a16:creationId xmlns:a16="http://schemas.microsoft.com/office/drawing/2014/main" id="{8E7D5F4A-D2EC-4FA5-A8AA-2D99F423CBC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75" name="TextBox 10874">
          <a:extLst>
            <a:ext uri="{FF2B5EF4-FFF2-40B4-BE49-F238E27FC236}">
              <a16:creationId xmlns:a16="http://schemas.microsoft.com/office/drawing/2014/main" id="{ED43C993-DFC0-4C52-9275-AD62AC2B2F1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76" name="TextBox 10875">
          <a:extLst>
            <a:ext uri="{FF2B5EF4-FFF2-40B4-BE49-F238E27FC236}">
              <a16:creationId xmlns:a16="http://schemas.microsoft.com/office/drawing/2014/main" id="{3A625B39-7768-42BA-9D5F-959875A7D1E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77" name="TextBox 10876">
          <a:extLst>
            <a:ext uri="{FF2B5EF4-FFF2-40B4-BE49-F238E27FC236}">
              <a16:creationId xmlns:a16="http://schemas.microsoft.com/office/drawing/2014/main" id="{F14D7490-41BE-4643-94C6-16F4DE470A3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78" name="TextBox 10877">
          <a:extLst>
            <a:ext uri="{FF2B5EF4-FFF2-40B4-BE49-F238E27FC236}">
              <a16:creationId xmlns:a16="http://schemas.microsoft.com/office/drawing/2014/main" id="{5C47B83E-EFDB-4049-9995-2F41AEDA4FD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79" name="TextBox 10878">
          <a:extLst>
            <a:ext uri="{FF2B5EF4-FFF2-40B4-BE49-F238E27FC236}">
              <a16:creationId xmlns:a16="http://schemas.microsoft.com/office/drawing/2014/main" id="{25546498-2748-4F28-A1F8-5B93911EC80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80" name="TextBox 10879">
          <a:extLst>
            <a:ext uri="{FF2B5EF4-FFF2-40B4-BE49-F238E27FC236}">
              <a16:creationId xmlns:a16="http://schemas.microsoft.com/office/drawing/2014/main" id="{0E05B834-079A-4210-AE93-88271DB721A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81" name="TextBox 10880">
          <a:extLst>
            <a:ext uri="{FF2B5EF4-FFF2-40B4-BE49-F238E27FC236}">
              <a16:creationId xmlns:a16="http://schemas.microsoft.com/office/drawing/2014/main" id="{C651B377-9A17-4C68-AB3C-EB1C8E935AC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82" name="TextBox 10881">
          <a:extLst>
            <a:ext uri="{FF2B5EF4-FFF2-40B4-BE49-F238E27FC236}">
              <a16:creationId xmlns:a16="http://schemas.microsoft.com/office/drawing/2014/main" id="{14D60085-C8CE-41CE-A26C-A437992B2FA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83" name="TextBox 10882">
          <a:extLst>
            <a:ext uri="{FF2B5EF4-FFF2-40B4-BE49-F238E27FC236}">
              <a16:creationId xmlns:a16="http://schemas.microsoft.com/office/drawing/2014/main" id="{FD9B20D0-E64E-4F7C-8AB7-E360FB18A3E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84" name="TextBox 10883">
          <a:extLst>
            <a:ext uri="{FF2B5EF4-FFF2-40B4-BE49-F238E27FC236}">
              <a16:creationId xmlns:a16="http://schemas.microsoft.com/office/drawing/2014/main" id="{E2621FCA-FC1E-4577-B476-46DD4724070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85" name="TextBox 10884">
          <a:extLst>
            <a:ext uri="{FF2B5EF4-FFF2-40B4-BE49-F238E27FC236}">
              <a16:creationId xmlns:a16="http://schemas.microsoft.com/office/drawing/2014/main" id="{F1886E6E-D49C-4884-B7C1-297548C44AF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86" name="TextBox 10885">
          <a:extLst>
            <a:ext uri="{FF2B5EF4-FFF2-40B4-BE49-F238E27FC236}">
              <a16:creationId xmlns:a16="http://schemas.microsoft.com/office/drawing/2014/main" id="{C767DD57-0AB2-4955-8489-F9AEA64EC99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87" name="TextBox 10886">
          <a:extLst>
            <a:ext uri="{FF2B5EF4-FFF2-40B4-BE49-F238E27FC236}">
              <a16:creationId xmlns:a16="http://schemas.microsoft.com/office/drawing/2014/main" id="{73CAE6CD-3A80-47EC-A3D4-9BBD2D75408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88" name="TextBox 10887">
          <a:extLst>
            <a:ext uri="{FF2B5EF4-FFF2-40B4-BE49-F238E27FC236}">
              <a16:creationId xmlns:a16="http://schemas.microsoft.com/office/drawing/2014/main" id="{7D1E8069-B010-4580-9704-B20A1AA04D1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89" name="TextBox 10888">
          <a:extLst>
            <a:ext uri="{FF2B5EF4-FFF2-40B4-BE49-F238E27FC236}">
              <a16:creationId xmlns:a16="http://schemas.microsoft.com/office/drawing/2014/main" id="{94DCF875-8668-43E9-A286-91D1A8D9DF4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90" name="TextBox 10889">
          <a:extLst>
            <a:ext uri="{FF2B5EF4-FFF2-40B4-BE49-F238E27FC236}">
              <a16:creationId xmlns:a16="http://schemas.microsoft.com/office/drawing/2014/main" id="{8AD24E59-DFFE-44FD-A868-EBF66EA975B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91" name="TextBox 10890">
          <a:extLst>
            <a:ext uri="{FF2B5EF4-FFF2-40B4-BE49-F238E27FC236}">
              <a16:creationId xmlns:a16="http://schemas.microsoft.com/office/drawing/2014/main" id="{45A74642-9B7D-46C6-9FEA-56888607BC4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92" name="TextBox 10891">
          <a:extLst>
            <a:ext uri="{FF2B5EF4-FFF2-40B4-BE49-F238E27FC236}">
              <a16:creationId xmlns:a16="http://schemas.microsoft.com/office/drawing/2014/main" id="{E575EB29-63D1-4BD2-BF9A-1797783C9B1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93" name="TextBox 10892">
          <a:extLst>
            <a:ext uri="{FF2B5EF4-FFF2-40B4-BE49-F238E27FC236}">
              <a16:creationId xmlns:a16="http://schemas.microsoft.com/office/drawing/2014/main" id="{A90066D7-8DB3-4D05-8DC8-FC2B4804F80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94" name="TextBox 10893">
          <a:extLst>
            <a:ext uri="{FF2B5EF4-FFF2-40B4-BE49-F238E27FC236}">
              <a16:creationId xmlns:a16="http://schemas.microsoft.com/office/drawing/2014/main" id="{9EB72184-6412-4A2A-80F7-6AA933810F1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95" name="TextBox 10894">
          <a:extLst>
            <a:ext uri="{FF2B5EF4-FFF2-40B4-BE49-F238E27FC236}">
              <a16:creationId xmlns:a16="http://schemas.microsoft.com/office/drawing/2014/main" id="{B201AC3C-7921-4E8B-A420-3C02D31F0D3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96" name="TextBox 10895">
          <a:extLst>
            <a:ext uri="{FF2B5EF4-FFF2-40B4-BE49-F238E27FC236}">
              <a16:creationId xmlns:a16="http://schemas.microsoft.com/office/drawing/2014/main" id="{3AAE6480-F332-488B-A2AB-AC8F04FFB9F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97" name="TextBox 10896">
          <a:extLst>
            <a:ext uri="{FF2B5EF4-FFF2-40B4-BE49-F238E27FC236}">
              <a16:creationId xmlns:a16="http://schemas.microsoft.com/office/drawing/2014/main" id="{FF4DA745-BC9C-489C-9FB3-FDB17E16CF1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98" name="TextBox 10897">
          <a:extLst>
            <a:ext uri="{FF2B5EF4-FFF2-40B4-BE49-F238E27FC236}">
              <a16:creationId xmlns:a16="http://schemas.microsoft.com/office/drawing/2014/main" id="{82A4038C-96A2-44C0-8D4D-F1613535323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899" name="TextBox 10898">
          <a:extLst>
            <a:ext uri="{FF2B5EF4-FFF2-40B4-BE49-F238E27FC236}">
              <a16:creationId xmlns:a16="http://schemas.microsoft.com/office/drawing/2014/main" id="{C5861673-F8DC-4EF5-A9C4-F81E0DF768A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00" name="TextBox 10899">
          <a:extLst>
            <a:ext uri="{FF2B5EF4-FFF2-40B4-BE49-F238E27FC236}">
              <a16:creationId xmlns:a16="http://schemas.microsoft.com/office/drawing/2014/main" id="{F976FE14-47EA-4BBC-AA19-D9CB9D71080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01" name="TextBox 10900">
          <a:extLst>
            <a:ext uri="{FF2B5EF4-FFF2-40B4-BE49-F238E27FC236}">
              <a16:creationId xmlns:a16="http://schemas.microsoft.com/office/drawing/2014/main" id="{C4827E2E-ADA5-47AE-ACCA-45D954E6C57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02" name="TextBox 10901">
          <a:extLst>
            <a:ext uri="{FF2B5EF4-FFF2-40B4-BE49-F238E27FC236}">
              <a16:creationId xmlns:a16="http://schemas.microsoft.com/office/drawing/2014/main" id="{87AA6723-0CD7-4C0C-8D8A-26567E95FF4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03" name="TextBox 10902">
          <a:extLst>
            <a:ext uri="{FF2B5EF4-FFF2-40B4-BE49-F238E27FC236}">
              <a16:creationId xmlns:a16="http://schemas.microsoft.com/office/drawing/2014/main" id="{C5B51E60-781D-4978-9FC7-33C43E7A662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04" name="TextBox 10903">
          <a:extLst>
            <a:ext uri="{FF2B5EF4-FFF2-40B4-BE49-F238E27FC236}">
              <a16:creationId xmlns:a16="http://schemas.microsoft.com/office/drawing/2014/main" id="{6E194051-58B7-41FC-80FF-DE847FFD4D0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05" name="TextBox 10904">
          <a:extLst>
            <a:ext uri="{FF2B5EF4-FFF2-40B4-BE49-F238E27FC236}">
              <a16:creationId xmlns:a16="http://schemas.microsoft.com/office/drawing/2014/main" id="{9B7C7522-64A5-4E39-B375-A3B82C3B41E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06" name="TextBox 10905">
          <a:extLst>
            <a:ext uri="{FF2B5EF4-FFF2-40B4-BE49-F238E27FC236}">
              <a16:creationId xmlns:a16="http://schemas.microsoft.com/office/drawing/2014/main" id="{CE761FEE-711B-43B8-B236-DC76A510C47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07" name="TextBox 10906">
          <a:extLst>
            <a:ext uri="{FF2B5EF4-FFF2-40B4-BE49-F238E27FC236}">
              <a16:creationId xmlns:a16="http://schemas.microsoft.com/office/drawing/2014/main" id="{015504DA-2973-4F25-93C0-3C6C19B8567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08" name="TextBox 10907">
          <a:extLst>
            <a:ext uri="{FF2B5EF4-FFF2-40B4-BE49-F238E27FC236}">
              <a16:creationId xmlns:a16="http://schemas.microsoft.com/office/drawing/2014/main" id="{F67DD33A-B8AD-47F2-B581-BBA8FA6852B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09" name="TextBox 10908">
          <a:extLst>
            <a:ext uri="{FF2B5EF4-FFF2-40B4-BE49-F238E27FC236}">
              <a16:creationId xmlns:a16="http://schemas.microsoft.com/office/drawing/2014/main" id="{CEC442E0-FDE2-4652-BF83-BA045E67666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10" name="TextBox 10909">
          <a:extLst>
            <a:ext uri="{FF2B5EF4-FFF2-40B4-BE49-F238E27FC236}">
              <a16:creationId xmlns:a16="http://schemas.microsoft.com/office/drawing/2014/main" id="{3D442645-735D-46CA-A1CA-CD4FBF009EF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11" name="TextBox 10910">
          <a:extLst>
            <a:ext uri="{FF2B5EF4-FFF2-40B4-BE49-F238E27FC236}">
              <a16:creationId xmlns:a16="http://schemas.microsoft.com/office/drawing/2014/main" id="{D9A0CF35-11B0-4511-999B-3B8C08F9922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12" name="TextBox 10911">
          <a:extLst>
            <a:ext uri="{FF2B5EF4-FFF2-40B4-BE49-F238E27FC236}">
              <a16:creationId xmlns:a16="http://schemas.microsoft.com/office/drawing/2014/main" id="{B4F6A742-2A06-457B-ADD9-2620B27C5A9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13" name="TextBox 10912">
          <a:extLst>
            <a:ext uri="{FF2B5EF4-FFF2-40B4-BE49-F238E27FC236}">
              <a16:creationId xmlns:a16="http://schemas.microsoft.com/office/drawing/2014/main" id="{A2508C2E-C9C4-41C1-9EC8-DAAFD4B1E70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14" name="TextBox 10913">
          <a:extLst>
            <a:ext uri="{FF2B5EF4-FFF2-40B4-BE49-F238E27FC236}">
              <a16:creationId xmlns:a16="http://schemas.microsoft.com/office/drawing/2014/main" id="{61B17428-2FDB-4077-B7DE-77092F32344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15" name="TextBox 10914">
          <a:extLst>
            <a:ext uri="{FF2B5EF4-FFF2-40B4-BE49-F238E27FC236}">
              <a16:creationId xmlns:a16="http://schemas.microsoft.com/office/drawing/2014/main" id="{7279638D-B6A2-4A50-B832-99EA5BCEFEE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16" name="TextBox 10915">
          <a:extLst>
            <a:ext uri="{FF2B5EF4-FFF2-40B4-BE49-F238E27FC236}">
              <a16:creationId xmlns:a16="http://schemas.microsoft.com/office/drawing/2014/main" id="{77E00034-7A1E-411C-8D2F-70AFA63C085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17" name="TextBox 10916">
          <a:extLst>
            <a:ext uri="{FF2B5EF4-FFF2-40B4-BE49-F238E27FC236}">
              <a16:creationId xmlns:a16="http://schemas.microsoft.com/office/drawing/2014/main" id="{803EF2DA-7E37-4E0A-8CF9-12DA67A0D70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18" name="TextBox 10917">
          <a:extLst>
            <a:ext uri="{FF2B5EF4-FFF2-40B4-BE49-F238E27FC236}">
              <a16:creationId xmlns:a16="http://schemas.microsoft.com/office/drawing/2014/main" id="{8EF04408-E794-44A8-A64F-029EA5814B9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19" name="TextBox 10918">
          <a:extLst>
            <a:ext uri="{FF2B5EF4-FFF2-40B4-BE49-F238E27FC236}">
              <a16:creationId xmlns:a16="http://schemas.microsoft.com/office/drawing/2014/main" id="{FFD8F723-8BD3-45E8-9E15-8B05D61C12D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20" name="TextBox 10919">
          <a:extLst>
            <a:ext uri="{FF2B5EF4-FFF2-40B4-BE49-F238E27FC236}">
              <a16:creationId xmlns:a16="http://schemas.microsoft.com/office/drawing/2014/main" id="{6C910258-0C79-4FC6-A080-2924F9E08BB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21" name="TextBox 10920">
          <a:extLst>
            <a:ext uri="{FF2B5EF4-FFF2-40B4-BE49-F238E27FC236}">
              <a16:creationId xmlns:a16="http://schemas.microsoft.com/office/drawing/2014/main" id="{381FFEE0-EE72-408D-8934-A5261DFB17F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22" name="TextBox 10921">
          <a:extLst>
            <a:ext uri="{FF2B5EF4-FFF2-40B4-BE49-F238E27FC236}">
              <a16:creationId xmlns:a16="http://schemas.microsoft.com/office/drawing/2014/main" id="{DC230F24-A30C-437F-A691-AEEB0F2016D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23" name="TextBox 10922">
          <a:extLst>
            <a:ext uri="{FF2B5EF4-FFF2-40B4-BE49-F238E27FC236}">
              <a16:creationId xmlns:a16="http://schemas.microsoft.com/office/drawing/2014/main" id="{9A97E03F-F773-4F1D-AA8A-FC3A616C6C5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24" name="TextBox 10923">
          <a:extLst>
            <a:ext uri="{FF2B5EF4-FFF2-40B4-BE49-F238E27FC236}">
              <a16:creationId xmlns:a16="http://schemas.microsoft.com/office/drawing/2014/main" id="{4ECEE3E3-338B-49F3-8465-74E4DD2993B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25" name="TextBox 10924">
          <a:extLst>
            <a:ext uri="{FF2B5EF4-FFF2-40B4-BE49-F238E27FC236}">
              <a16:creationId xmlns:a16="http://schemas.microsoft.com/office/drawing/2014/main" id="{8F255F12-0E5B-4C2A-BF7A-B263DB266C7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26" name="TextBox 10925">
          <a:extLst>
            <a:ext uri="{FF2B5EF4-FFF2-40B4-BE49-F238E27FC236}">
              <a16:creationId xmlns:a16="http://schemas.microsoft.com/office/drawing/2014/main" id="{7E574F01-C06D-4CBE-870A-99AA59ED78C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27" name="TextBox 10926">
          <a:extLst>
            <a:ext uri="{FF2B5EF4-FFF2-40B4-BE49-F238E27FC236}">
              <a16:creationId xmlns:a16="http://schemas.microsoft.com/office/drawing/2014/main" id="{F28AA94D-D450-431B-B5FA-EDEF75DECAB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28" name="TextBox 10927">
          <a:extLst>
            <a:ext uri="{FF2B5EF4-FFF2-40B4-BE49-F238E27FC236}">
              <a16:creationId xmlns:a16="http://schemas.microsoft.com/office/drawing/2014/main" id="{09B91A29-A84D-4681-9F6C-F1B54B4B9D6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29" name="TextBox 10928">
          <a:extLst>
            <a:ext uri="{FF2B5EF4-FFF2-40B4-BE49-F238E27FC236}">
              <a16:creationId xmlns:a16="http://schemas.microsoft.com/office/drawing/2014/main" id="{3E9FD5E4-B525-4FEE-A237-93AFEDEE8D9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30" name="TextBox 10929">
          <a:extLst>
            <a:ext uri="{FF2B5EF4-FFF2-40B4-BE49-F238E27FC236}">
              <a16:creationId xmlns:a16="http://schemas.microsoft.com/office/drawing/2014/main" id="{CF061317-70F3-45EF-BF2B-F1C5B6C7852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31" name="TextBox 10930">
          <a:extLst>
            <a:ext uri="{FF2B5EF4-FFF2-40B4-BE49-F238E27FC236}">
              <a16:creationId xmlns:a16="http://schemas.microsoft.com/office/drawing/2014/main" id="{C2457D7A-850C-49B6-8B48-8F86BD34964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32" name="TextBox 10931">
          <a:extLst>
            <a:ext uri="{FF2B5EF4-FFF2-40B4-BE49-F238E27FC236}">
              <a16:creationId xmlns:a16="http://schemas.microsoft.com/office/drawing/2014/main" id="{68E5D044-EC6C-48F0-8774-243037B67F3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33" name="TextBox 10932">
          <a:extLst>
            <a:ext uri="{FF2B5EF4-FFF2-40B4-BE49-F238E27FC236}">
              <a16:creationId xmlns:a16="http://schemas.microsoft.com/office/drawing/2014/main" id="{FD509F74-A69C-400E-8998-5A00B09F699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34" name="TextBox 10933">
          <a:extLst>
            <a:ext uri="{FF2B5EF4-FFF2-40B4-BE49-F238E27FC236}">
              <a16:creationId xmlns:a16="http://schemas.microsoft.com/office/drawing/2014/main" id="{FF7DB096-1A2D-4BC4-ABC2-B82397062D6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35" name="TextBox 10934">
          <a:extLst>
            <a:ext uri="{FF2B5EF4-FFF2-40B4-BE49-F238E27FC236}">
              <a16:creationId xmlns:a16="http://schemas.microsoft.com/office/drawing/2014/main" id="{94D2C4B1-9D28-4EC0-8356-0AAAFF215C6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36" name="TextBox 10935">
          <a:extLst>
            <a:ext uri="{FF2B5EF4-FFF2-40B4-BE49-F238E27FC236}">
              <a16:creationId xmlns:a16="http://schemas.microsoft.com/office/drawing/2014/main" id="{C651DE25-F9D7-4AF9-8160-7D504215AFC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37" name="TextBox 10936">
          <a:extLst>
            <a:ext uri="{FF2B5EF4-FFF2-40B4-BE49-F238E27FC236}">
              <a16:creationId xmlns:a16="http://schemas.microsoft.com/office/drawing/2014/main" id="{43EDE90C-C1E6-4A4E-8D3B-079A1423E48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38" name="TextBox 10937">
          <a:extLst>
            <a:ext uri="{FF2B5EF4-FFF2-40B4-BE49-F238E27FC236}">
              <a16:creationId xmlns:a16="http://schemas.microsoft.com/office/drawing/2014/main" id="{99E9B808-C51A-4B23-9104-3F30CBE20FB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39" name="TextBox 10938">
          <a:extLst>
            <a:ext uri="{FF2B5EF4-FFF2-40B4-BE49-F238E27FC236}">
              <a16:creationId xmlns:a16="http://schemas.microsoft.com/office/drawing/2014/main" id="{E4B71DCD-117E-4DB0-ACBB-A30C0B06500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40" name="TextBox 10939">
          <a:extLst>
            <a:ext uri="{FF2B5EF4-FFF2-40B4-BE49-F238E27FC236}">
              <a16:creationId xmlns:a16="http://schemas.microsoft.com/office/drawing/2014/main" id="{3A39CDBA-CD36-465D-B399-1316DBB61A3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41" name="TextBox 10940">
          <a:extLst>
            <a:ext uri="{FF2B5EF4-FFF2-40B4-BE49-F238E27FC236}">
              <a16:creationId xmlns:a16="http://schemas.microsoft.com/office/drawing/2014/main" id="{713666E5-0CF7-4E03-9C9A-564F21AE33F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42" name="TextBox 10941">
          <a:extLst>
            <a:ext uri="{FF2B5EF4-FFF2-40B4-BE49-F238E27FC236}">
              <a16:creationId xmlns:a16="http://schemas.microsoft.com/office/drawing/2014/main" id="{B0FB10F6-0DBA-4857-87C8-0256AD6851A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43" name="TextBox 10942">
          <a:extLst>
            <a:ext uri="{FF2B5EF4-FFF2-40B4-BE49-F238E27FC236}">
              <a16:creationId xmlns:a16="http://schemas.microsoft.com/office/drawing/2014/main" id="{971DFACA-9C94-4528-852E-96F588EA920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44" name="TextBox 10943">
          <a:extLst>
            <a:ext uri="{FF2B5EF4-FFF2-40B4-BE49-F238E27FC236}">
              <a16:creationId xmlns:a16="http://schemas.microsoft.com/office/drawing/2014/main" id="{7956479C-E89D-4559-B17D-2886D883AA3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45" name="TextBox 10944">
          <a:extLst>
            <a:ext uri="{FF2B5EF4-FFF2-40B4-BE49-F238E27FC236}">
              <a16:creationId xmlns:a16="http://schemas.microsoft.com/office/drawing/2014/main" id="{B02A7336-808D-4BBE-8514-D6DAC72D361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46" name="TextBox 10945">
          <a:extLst>
            <a:ext uri="{FF2B5EF4-FFF2-40B4-BE49-F238E27FC236}">
              <a16:creationId xmlns:a16="http://schemas.microsoft.com/office/drawing/2014/main" id="{0D3719FC-87F7-4AB4-ADF9-C911C686EAF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47" name="TextBox 10946">
          <a:extLst>
            <a:ext uri="{FF2B5EF4-FFF2-40B4-BE49-F238E27FC236}">
              <a16:creationId xmlns:a16="http://schemas.microsoft.com/office/drawing/2014/main" id="{7FAA6906-6ECF-4D7C-B131-00525BDF2D2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48" name="TextBox 10947">
          <a:extLst>
            <a:ext uri="{FF2B5EF4-FFF2-40B4-BE49-F238E27FC236}">
              <a16:creationId xmlns:a16="http://schemas.microsoft.com/office/drawing/2014/main" id="{3760ADAD-7BEE-47D5-B8AB-52D689E9FE2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49" name="TextBox 10948">
          <a:extLst>
            <a:ext uri="{FF2B5EF4-FFF2-40B4-BE49-F238E27FC236}">
              <a16:creationId xmlns:a16="http://schemas.microsoft.com/office/drawing/2014/main" id="{2684EEE6-CA91-4E22-9098-E2B85D9E2B7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50" name="TextBox 10949">
          <a:extLst>
            <a:ext uri="{FF2B5EF4-FFF2-40B4-BE49-F238E27FC236}">
              <a16:creationId xmlns:a16="http://schemas.microsoft.com/office/drawing/2014/main" id="{20B75F74-9B93-41E6-A41E-611276A2138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51" name="TextBox 10950">
          <a:extLst>
            <a:ext uri="{FF2B5EF4-FFF2-40B4-BE49-F238E27FC236}">
              <a16:creationId xmlns:a16="http://schemas.microsoft.com/office/drawing/2014/main" id="{CB803662-AE7F-4937-9AE0-C79D56E97C9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52" name="TextBox 10951">
          <a:extLst>
            <a:ext uri="{FF2B5EF4-FFF2-40B4-BE49-F238E27FC236}">
              <a16:creationId xmlns:a16="http://schemas.microsoft.com/office/drawing/2014/main" id="{EB7CC6B9-E489-4A98-8798-492FCD60655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53" name="TextBox 10952">
          <a:extLst>
            <a:ext uri="{FF2B5EF4-FFF2-40B4-BE49-F238E27FC236}">
              <a16:creationId xmlns:a16="http://schemas.microsoft.com/office/drawing/2014/main" id="{F03E6760-5FF9-4839-861B-B3005FF4921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54" name="TextBox 10953">
          <a:extLst>
            <a:ext uri="{FF2B5EF4-FFF2-40B4-BE49-F238E27FC236}">
              <a16:creationId xmlns:a16="http://schemas.microsoft.com/office/drawing/2014/main" id="{F7CEB364-F193-4B54-BBE6-2EF9782B2EC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55" name="TextBox 10954">
          <a:extLst>
            <a:ext uri="{FF2B5EF4-FFF2-40B4-BE49-F238E27FC236}">
              <a16:creationId xmlns:a16="http://schemas.microsoft.com/office/drawing/2014/main" id="{062ED56D-3429-40C3-AC8B-41AB942C5B7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56" name="TextBox 10955">
          <a:extLst>
            <a:ext uri="{FF2B5EF4-FFF2-40B4-BE49-F238E27FC236}">
              <a16:creationId xmlns:a16="http://schemas.microsoft.com/office/drawing/2014/main" id="{50D51097-7E44-4D71-9047-33123EDE9AA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57" name="TextBox 10956">
          <a:extLst>
            <a:ext uri="{FF2B5EF4-FFF2-40B4-BE49-F238E27FC236}">
              <a16:creationId xmlns:a16="http://schemas.microsoft.com/office/drawing/2014/main" id="{59CF57C5-9051-45AC-A0AE-4F9B24CB4E2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58" name="TextBox 10957">
          <a:extLst>
            <a:ext uri="{FF2B5EF4-FFF2-40B4-BE49-F238E27FC236}">
              <a16:creationId xmlns:a16="http://schemas.microsoft.com/office/drawing/2014/main" id="{09B76B0B-0697-4F4C-BC2E-C9BEFFF9C3A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59" name="TextBox 10958">
          <a:extLst>
            <a:ext uri="{FF2B5EF4-FFF2-40B4-BE49-F238E27FC236}">
              <a16:creationId xmlns:a16="http://schemas.microsoft.com/office/drawing/2014/main" id="{FA98E5DF-3AC8-4804-9242-7803B4EC314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60" name="TextBox 10959">
          <a:extLst>
            <a:ext uri="{FF2B5EF4-FFF2-40B4-BE49-F238E27FC236}">
              <a16:creationId xmlns:a16="http://schemas.microsoft.com/office/drawing/2014/main" id="{5163D2FF-D2BC-4C65-A297-3CEA480E66F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61" name="TextBox 10960">
          <a:extLst>
            <a:ext uri="{FF2B5EF4-FFF2-40B4-BE49-F238E27FC236}">
              <a16:creationId xmlns:a16="http://schemas.microsoft.com/office/drawing/2014/main" id="{52C9B96C-00E2-4A62-99D0-CA4829296FA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62" name="TextBox 10961">
          <a:extLst>
            <a:ext uri="{FF2B5EF4-FFF2-40B4-BE49-F238E27FC236}">
              <a16:creationId xmlns:a16="http://schemas.microsoft.com/office/drawing/2014/main" id="{0D6A7448-F3BB-462B-A494-40F3AE4C898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63" name="TextBox 10962">
          <a:extLst>
            <a:ext uri="{FF2B5EF4-FFF2-40B4-BE49-F238E27FC236}">
              <a16:creationId xmlns:a16="http://schemas.microsoft.com/office/drawing/2014/main" id="{28192E03-6EF9-4EC7-9DAC-EF560162E3E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64" name="TextBox 10963">
          <a:extLst>
            <a:ext uri="{FF2B5EF4-FFF2-40B4-BE49-F238E27FC236}">
              <a16:creationId xmlns:a16="http://schemas.microsoft.com/office/drawing/2014/main" id="{4188E7F3-99E8-4BF8-8F66-6B2CB542C17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65" name="TextBox 10964">
          <a:extLst>
            <a:ext uri="{FF2B5EF4-FFF2-40B4-BE49-F238E27FC236}">
              <a16:creationId xmlns:a16="http://schemas.microsoft.com/office/drawing/2014/main" id="{81DC4D72-2BB4-4F59-8E32-64502C0F6F9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66" name="TextBox 10965">
          <a:extLst>
            <a:ext uri="{FF2B5EF4-FFF2-40B4-BE49-F238E27FC236}">
              <a16:creationId xmlns:a16="http://schemas.microsoft.com/office/drawing/2014/main" id="{CEA9761B-5EE7-47BB-BC4C-8E31975FC93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67" name="TextBox 10966">
          <a:extLst>
            <a:ext uri="{FF2B5EF4-FFF2-40B4-BE49-F238E27FC236}">
              <a16:creationId xmlns:a16="http://schemas.microsoft.com/office/drawing/2014/main" id="{3E852F01-26EC-412A-BE3B-890DBCD8025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68" name="TextBox 10967">
          <a:extLst>
            <a:ext uri="{FF2B5EF4-FFF2-40B4-BE49-F238E27FC236}">
              <a16:creationId xmlns:a16="http://schemas.microsoft.com/office/drawing/2014/main" id="{0CB89410-F88B-477C-ADE7-3569AC21CA4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69" name="TextBox 10968">
          <a:extLst>
            <a:ext uri="{FF2B5EF4-FFF2-40B4-BE49-F238E27FC236}">
              <a16:creationId xmlns:a16="http://schemas.microsoft.com/office/drawing/2014/main" id="{0B256D88-1E4A-4B29-8990-0E65D9EC953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70" name="TextBox 10969">
          <a:extLst>
            <a:ext uri="{FF2B5EF4-FFF2-40B4-BE49-F238E27FC236}">
              <a16:creationId xmlns:a16="http://schemas.microsoft.com/office/drawing/2014/main" id="{E874AB5D-3FE0-4143-B708-89F1918374F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71" name="TextBox 10970">
          <a:extLst>
            <a:ext uri="{FF2B5EF4-FFF2-40B4-BE49-F238E27FC236}">
              <a16:creationId xmlns:a16="http://schemas.microsoft.com/office/drawing/2014/main" id="{FF8EBADD-9911-412B-A083-72F31287A20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72" name="TextBox 10971">
          <a:extLst>
            <a:ext uri="{FF2B5EF4-FFF2-40B4-BE49-F238E27FC236}">
              <a16:creationId xmlns:a16="http://schemas.microsoft.com/office/drawing/2014/main" id="{EBBD277A-8CC0-4981-AA11-AC57629458D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73" name="TextBox 10972">
          <a:extLst>
            <a:ext uri="{FF2B5EF4-FFF2-40B4-BE49-F238E27FC236}">
              <a16:creationId xmlns:a16="http://schemas.microsoft.com/office/drawing/2014/main" id="{C382743E-BB3A-4DCD-9B5F-82182144CBC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74" name="TextBox 10973">
          <a:extLst>
            <a:ext uri="{FF2B5EF4-FFF2-40B4-BE49-F238E27FC236}">
              <a16:creationId xmlns:a16="http://schemas.microsoft.com/office/drawing/2014/main" id="{AD8F4B7F-D7E5-4EFB-A458-9917203021D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75" name="TextBox 10974">
          <a:extLst>
            <a:ext uri="{FF2B5EF4-FFF2-40B4-BE49-F238E27FC236}">
              <a16:creationId xmlns:a16="http://schemas.microsoft.com/office/drawing/2014/main" id="{645E31EB-942C-4607-A0C1-47554938111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76" name="TextBox 10975">
          <a:extLst>
            <a:ext uri="{FF2B5EF4-FFF2-40B4-BE49-F238E27FC236}">
              <a16:creationId xmlns:a16="http://schemas.microsoft.com/office/drawing/2014/main" id="{EC88DFE2-A64B-485F-827A-B01FA694BBE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77" name="TextBox 10976">
          <a:extLst>
            <a:ext uri="{FF2B5EF4-FFF2-40B4-BE49-F238E27FC236}">
              <a16:creationId xmlns:a16="http://schemas.microsoft.com/office/drawing/2014/main" id="{331075EF-7ED8-4B66-93AA-3312C0A819F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78" name="TextBox 10977">
          <a:extLst>
            <a:ext uri="{FF2B5EF4-FFF2-40B4-BE49-F238E27FC236}">
              <a16:creationId xmlns:a16="http://schemas.microsoft.com/office/drawing/2014/main" id="{284ED39A-D52F-4F06-BD22-E44549636E1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79" name="TextBox 10978">
          <a:extLst>
            <a:ext uri="{FF2B5EF4-FFF2-40B4-BE49-F238E27FC236}">
              <a16:creationId xmlns:a16="http://schemas.microsoft.com/office/drawing/2014/main" id="{5661728B-3104-4261-81DE-A6674952E93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80" name="TextBox 10979">
          <a:extLst>
            <a:ext uri="{FF2B5EF4-FFF2-40B4-BE49-F238E27FC236}">
              <a16:creationId xmlns:a16="http://schemas.microsoft.com/office/drawing/2014/main" id="{0738BBE1-3B10-4F31-9772-F3185507D9D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81" name="TextBox 10980">
          <a:extLst>
            <a:ext uri="{FF2B5EF4-FFF2-40B4-BE49-F238E27FC236}">
              <a16:creationId xmlns:a16="http://schemas.microsoft.com/office/drawing/2014/main" id="{D56C64A0-92F1-470B-871E-F16AC3B886A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82" name="TextBox 10981">
          <a:extLst>
            <a:ext uri="{FF2B5EF4-FFF2-40B4-BE49-F238E27FC236}">
              <a16:creationId xmlns:a16="http://schemas.microsoft.com/office/drawing/2014/main" id="{6A4C7A08-3AD8-4DA0-AB9B-DD390B8F280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83" name="TextBox 10982">
          <a:extLst>
            <a:ext uri="{FF2B5EF4-FFF2-40B4-BE49-F238E27FC236}">
              <a16:creationId xmlns:a16="http://schemas.microsoft.com/office/drawing/2014/main" id="{C68AD833-7EF7-4EFC-8AAD-84FD2647708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84" name="TextBox 10983">
          <a:extLst>
            <a:ext uri="{FF2B5EF4-FFF2-40B4-BE49-F238E27FC236}">
              <a16:creationId xmlns:a16="http://schemas.microsoft.com/office/drawing/2014/main" id="{14CDFAFE-CC68-4FDF-B7D9-2B1B196D41B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85" name="TextBox 10984">
          <a:extLst>
            <a:ext uri="{FF2B5EF4-FFF2-40B4-BE49-F238E27FC236}">
              <a16:creationId xmlns:a16="http://schemas.microsoft.com/office/drawing/2014/main" id="{A237E3A3-2590-4B50-BDAD-94FDCA258FC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86" name="TextBox 10985">
          <a:extLst>
            <a:ext uri="{FF2B5EF4-FFF2-40B4-BE49-F238E27FC236}">
              <a16:creationId xmlns:a16="http://schemas.microsoft.com/office/drawing/2014/main" id="{49E6A501-7F20-4235-9858-B4C39807C96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87" name="TextBox 10986">
          <a:extLst>
            <a:ext uri="{FF2B5EF4-FFF2-40B4-BE49-F238E27FC236}">
              <a16:creationId xmlns:a16="http://schemas.microsoft.com/office/drawing/2014/main" id="{7EEB7375-1B3B-4BBC-9FA8-91BDAD58775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88" name="TextBox 10987">
          <a:extLst>
            <a:ext uri="{FF2B5EF4-FFF2-40B4-BE49-F238E27FC236}">
              <a16:creationId xmlns:a16="http://schemas.microsoft.com/office/drawing/2014/main" id="{E629FD81-2424-4918-BF12-215552ABF1E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89" name="TextBox 10988">
          <a:extLst>
            <a:ext uri="{FF2B5EF4-FFF2-40B4-BE49-F238E27FC236}">
              <a16:creationId xmlns:a16="http://schemas.microsoft.com/office/drawing/2014/main" id="{675C0FBA-E2BA-47A7-B546-3A75D9A7AE9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90" name="TextBox 10989">
          <a:extLst>
            <a:ext uri="{FF2B5EF4-FFF2-40B4-BE49-F238E27FC236}">
              <a16:creationId xmlns:a16="http://schemas.microsoft.com/office/drawing/2014/main" id="{303909F4-6F5A-48DE-8E76-EC6299C57C3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91" name="TextBox 10990">
          <a:extLst>
            <a:ext uri="{FF2B5EF4-FFF2-40B4-BE49-F238E27FC236}">
              <a16:creationId xmlns:a16="http://schemas.microsoft.com/office/drawing/2014/main" id="{7FB24E4D-F0EE-4BDC-9D67-DD8E5435341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92" name="TextBox 10991">
          <a:extLst>
            <a:ext uri="{FF2B5EF4-FFF2-40B4-BE49-F238E27FC236}">
              <a16:creationId xmlns:a16="http://schemas.microsoft.com/office/drawing/2014/main" id="{33822E49-4A24-4A9A-95C2-C318D88E3B6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93" name="TextBox 10992">
          <a:extLst>
            <a:ext uri="{FF2B5EF4-FFF2-40B4-BE49-F238E27FC236}">
              <a16:creationId xmlns:a16="http://schemas.microsoft.com/office/drawing/2014/main" id="{6D200E08-257C-4A54-968F-936CD0D9C98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94" name="TextBox 10993">
          <a:extLst>
            <a:ext uri="{FF2B5EF4-FFF2-40B4-BE49-F238E27FC236}">
              <a16:creationId xmlns:a16="http://schemas.microsoft.com/office/drawing/2014/main" id="{890727D4-847C-43B1-A939-482E63E1623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95" name="TextBox 10994">
          <a:extLst>
            <a:ext uri="{FF2B5EF4-FFF2-40B4-BE49-F238E27FC236}">
              <a16:creationId xmlns:a16="http://schemas.microsoft.com/office/drawing/2014/main" id="{C50736A6-465E-43D7-B905-54DC33FDE53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96" name="TextBox 10995">
          <a:extLst>
            <a:ext uri="{FF2B5EF4-FFF2-40B4-BE49-F238E27FC236}">
              <a16:creationId xmlns:a16="http://schemas.microsoft.com/office/drawing/2014/main" id="{78E22567-66B9-40FF-8274-C5CE7E91FB1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97" name="TextBox 10996">
          <a:extLst>
            <a:ext uri="{FF2B5EF4-FFF2-40B4-BE49-F238E27FC236}">
              <a16:creationId xmlns:a16="http://schemas.microsoft.com/office/drawing/2014/main" id="{B8028354-4F00-41DD-8F69-6C41A83C6BA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98" name="TextBox 10997">
          <a:extLst>
            <a:ext uri="{FF2B5EF4-FFF2-40B4-BE49-F238E27FC236}">
              <a16:creationId xmlns:a16="http://schemas.microsoft.com/office/drawing/2014/main" id="{586D4EBD-BD35-47BF-A0F5-3133C401A50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0999" name="TextBox 10998">
          <a:extLst>
            <a:ext uri="{FF2B5EF4-FFF2-40B4-BE49-F238E27FC236}">
              <a16:creationId xmlns:a16="http://schemas.microsoft.com/office/drawing/2014/main" id="{8C40C634-4209-475E-B3D4-A60C0DC3282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00" name="TextBox 10999">
          <a:extLst>
            <a:ext uri="{FF2B5EF4-FFF2-40B4-BE49-F238E27FC236}">
              <a16:creationId xmlns:a16="http://schemas.microsoft.com/office/drawing/2014/main" id="{6A54C497-5DB4-4E65-B3C8-C5BC1322B11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01" name="TextBox 11000">
          <a:extLst>
            <a:ext uri="{FF2B5EF4-FFF2-40B4-BE49-F238E27FC236}">
              <a16:creationId xmlns:a16="http://schemas.microsoft.com/office/drawing/2014/main" id="{33A1763A-D087-452C-9779-0453A1B27B5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02" name="TextBox 11001">
          <a:extLst>
            <a:ext uri="{FF2B5EF4-FFF2-40B4-BE49-F238E27FC236}">
              <a16:creationId xmlns:a16="http://schemas.microsoft.com/office/drawing/2014/main" id="{1BE12AE3-70A4-4625-A7A2-42C51FAB01F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03" name="TextBox 11002">
          <a:extLst>
            <a:ext uri="{FF2B5EF4-FFF2-40B4-BE49-F238E27FC236}">
              <a16:creationId xmlns:a16="http://schemas.microsoft.com/office/drawing/2014/main" id="{923439EB-BFB2-4089-85B4-D887D7D72C8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04" name="TextBox 11003">
          <a:extLst>
            <a:ext uri="{FF2B5EF4-FFF2-40B4-BE49-F238E27FC236}">
              <a16:creationId xmlns:a16="http://schemas.microsoft.com/office/drawing/2014/main" id="{8A00D1B2-FBA8-47D1-97F7-8293B6D9565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05" name="TextBox 11004">
          <a:extLst>
            <a:ext uri="{FF2B5EF4-FFF2-40B4-BE49-F238E27FC236}">
              <a16:creationId xmlns:a16="http://schemas.microsoft.com/office/drawing/2014/main" id="{E26F6DB7-0F2A-4575-AB6B-6E58F4A9C76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06" name="TextBox 11005">
          <a:extLst>
            <a:ext uri="{FF2B5EF4-FFF2-40B4-BE49-F238E27FC236}">
              <a16:creationId xmlns:a16="http://schemas.microsoft.com/office/drawing/2014/main" id="{8748FEF7-6F05-42C8-A088-5FFB00DD32F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07" name="TextBox 11006">
          <a:extLst>
            <a:ext uri="{FF2B5EF4-FFF2-40B4-BE49-F238E27FC236}">
              <a16:creationId xmlns:a16="http://schemas.microsoft.com/office/drawing/2014/main" id="{2607EBD2-D7D8-45BC-B7FE-2C3D8614EB1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08" name="TextBox 11007">
          <a:extLst>
            <a:ext uri="{FF2B5EF4-FFF2-40B4-BE49-F238E27FC236}">
              <a16:creationId xmlns:a16="http://schemas.microsoft.com/office/drawing/2014/main" id="{4852DE19-5DF2-4F0B-8074-B186F83BD87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09" name="TextBox 11008">
          <a:extLst>
            <a:ext uri="{FF2B5EF4-FFF2-40B4-BE49-F238E27FC236}">
              <a16:creationId xmlns:a16="http://schemas.microsoft.com/office/drawing/2014/main" id="{BE60E9CF-FCC3-475F-A1E5-41BAF49F22B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10" name="TextBox 11009">
          <a:extLst>
            <a:ext uri="{FF2B5EF4-FFF2-40B4-BE49-F238E27FC236}">
              <a16:creationId xmlns:a16="http://schemas.microsoft.com/office/drawing/2014/main" id="{5EF3A807-E11B-45DE-826E-5020DA7DC3C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11" name="TextBox 11010">
          <a:extLst>
            <a:ext uri="{FF2B5EF4-FFF2-40B4-BE49-F238E27FC236}">
              <a16:creationId xmlns:a16="http://schemas.microsoft.com/office/drawing/2014/main" id="{A001C16D-A50A-4E99-BE08-59DD7AD89C1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12" name="TextBox 11011">
          <a:extLst>
            <a:ext uri="{FF2B5EF4-FFF2-40B4-BE49-F238E27FC236}">
              <a16:creationId xmlns:a16="http://schemas.microsoft.com/office/drawing/2014/main" id="{2F2F2940-1B47-4A3E-88B7-15D4CD6E5C3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13" name="TextBox 11012">
          <a:extLst>
            <a:ext uri="{FF2B5EF4-FFF2-40B4-BE49-F238E27FC236}">
              <a16:creationId xmlns:a16="http://schemas.microsoft.com/office/drawing/2014/main" id="{862EE8F5-9E5A-4C72-91FF-3CCE6885CD5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14" name="TextBox 11013">
          <a:extLst>
            <a:ext uri="{FF2B5EF4-FFF2-40B4-BE49-F238E27FC236}">
              <a16:creationId xmlns:a16="http://schemas.microsoft.com/office/drawing/2014/main" id="{D77D0D7C-C7C2-46C8-8DD9-D90EACE3C65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15" name="TextBox 11014">
          <a:extLst>
            <a:ext uri="{FF2B5EF4-FFF2-40B4-BE49-F238E27FC236}">
              <a16:creationId xmlns:a16="http://schemas.microsoft.com/office/drawing/2014/main" id="{C1CAE4D0-534A-4B03-97CA-5C5C247D921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16" name="TextBox 11015">
          <a:extLst>
            <a:ext uri="{FF2B5EF4-FFF2-40B4-BE49-F238E27FC236}">
              <a16:creationId xmlns:a16="http://schemas.microsoft.com/office/drawing/2014/main" id="{C64E3770-4C00-424C-90D6-4261D978AE0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17" name="TextBox 11016">
          <a:extLst>
            <a:ext uri="{FF2B5EF4-FFF2-40B4-BE49-F238E27FC236}">
              <a16:creationId xmlns:a16="http://schemas.microsoft.com/office/drawing/2014/main" id="{A4FFCA16-908F-4BBB-A128-278DD1D8AA9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18" name="TextBox 11017">
          <a:extLst>
            <a:ext uri="{FF2B5EF4-FFF2-40B4-BE49-F238E27FC236}">
              <a16:creationId xmlns:a16="http://schemas.microsoft.com/office/drawing/2014/main" id="{C8FE38E7-8EF7-4B3E-B42A-54960FAC3CA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19" name="TextBox 11018">
          <a:extLst>
            <a:ext uri="{FF2B5EF4-FFF2-40B4-BE49-F238E27FC236}">
              <a16:creationId xmlns:a16="http://schemas.microsoft.com/office/drawing/2014/main" id="{1B521EF0-0D5E-4B64-89C4-279AF83FDBB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20" name="TextBox 11019">
          <a:extLst>
            <a:ext uri="{FF2B5EF4-FFF2-40B4-BE49-F238E27FC236}">
              <a16:creationId xmlns:a16="http://schemas.microsoft.com/office/drawing/2014/main" id="{F819B95A-D14E-4ADB-87AF-4F3C9CF81D7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21" name="TextBox 11020">
          <a:extLst>
            <a:ext uri="{FF2B5EF4-FFF2-40B4-BE49-F238E27FC236}">
              <a16:creationId xmlns:a16="http://schemas.microsoft.com/office/drawing/2014/main" id="{47AB6C4F-802E-4B02-B088-45F9A7D6831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22" name="TextBox 11021">
          <a:extLst>
            <a:ext uri="{FF2B5EF4-FFF2-40B4-BE49-F238E27FC236}">
              <a16:creationId xmlns:a16="http://schemas.microsoft.com/office/drawing/2014/main" id="{24CA300B-7F37-4C41-8D03-AAFFA84A312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23" name="TextBox 11022">
          <a:extLst>
            <a:ext uri="{FF2B5EF4-FFF2-40B4-BE49-F238E27FC236}">
              <a16:creationId xmlns:a16="http://schemas.microsoft.com/office/drawing/2014/main" id="{17929BE7-940B-4185-BCBB-D9BBEDEBDD2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24" name="TextBox 11023">
          <a:extLst>
            <a:ext uri="{FF2B5EF4-FFF2-40B4-BE49-F238E27FC236}">
              <a16:creationId xmlns:a16="http://schemas.microsoft.com/office/drawing/2014/main" id="{0A620D87-C640-490A-942C-7BA92BC01AF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25" name="TextBox 11024">
          <a:extLst>
            <a:ext uri="{FF2B5EF4-FFF2-40B4-BE49-F238E27FC236}">
              <a16:creationId xmlns:a16="http://schemas.microsoft.com/office/drawing/2014/main" id="{BB4EE1D9-1CC2-4E5F-B231-769C74A0F06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26" name="TextBox 11025">
          <a:extLst>
            <a:ext uri="{FF2B5EF4-FFF2-40B4-BE49-F238E27FC236}">
              <a16:creationId xmlns:a16="http://schemas.microsoft.com/office/drawing/2014/main" id="{B34682D3-5F31-4B2A-A261-8A6A334E64E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27" name="TextBox 11026">
          <a:extLst>
            <a:ext uri="{FF2B5EF4-FFF2-40B4-BE49-F238E27FC236}">
              <a16:creationId xmlns:a16="http://schemas.microsoft.com/office/drawing/2014/main" id="{E3E6365A-3A6B-4514-8F71-DE379E15640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28" name="TextBox 11027">
          <a:extLst>
            <a:ext uri="{FF2B5EF4-FFF2-40B4-BE49-F238E27FC236}">
              <a16:creationId xmlns:a16="http://schemas.microsoft.com/office/drawing/2014/main" id="{DBBDA71A-404E-43CE-9BDF-A101404068D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29" name="TextBox 11028">
          <a:extLst>
            <a:ext uri="{FF2B5EF4-FFF2-40B4-BE49-F238E27FC236}">
              <a16:creationId xmlns:a16="http://schemas.microsoft.com/office/drawing/2014/main" id="{65E27859-0467-4C94-A832-E4C9DE230DA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30" name="TextBox 11029">
          <a:extLst>
            <a:ext uri="{FF2B5EF4-FFF2-40B4-BE49-F238E27FC236}">
              <a16:creationId xmlns:a16="http://schemas.microsoft.com/office/drawing/2014/main" id="{22E32928-952B-466D-B0FC-EF58209E3BE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31" name="TextBox 11030">
          <a:extLst>
            <a:ext uri="{FF2B5EF4-FFF2-40B4-BE49-F238E27FC236}">
              <a16:creationId xmlns:a16="http://schemas.microsoft.com/office/drawing/2014/main" id="{79FA1BF3-E619-400B-BED5-FCF99A3008B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32" name="TextBox 11031">
          <a:extLst>
            <a:ext uri="{FF2B5EF4-FFF2-40B4-BE49-F238E27FC236}">
              <a16:creationId xmlns:a16="http://schemas.microsoft.com/office/drawing/2014/main" id="{B764AF97-0CDA-46BD-AD6D-FB29CE67260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33" name="TextBox 11032">
          <a:extLst>
            <a:ext uri="{FF2B5EF4-FFF2-40B4-BE49-F238E27FC236}">
              <a16:creationId xmlns:a16="http://schemas.microsoft.com/office/drawing/2014/main" id="{709B1AB9-D862-495C-8BD3-CB5694AFF13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34" name="TextBox 11033">
          <a:extLst>
            <a:ext uri="{FF2B5EF4-FFF2-40B4-BE49-F238E27FC236}">
              <a16:creationId xmlns:a16="http://schemas.microsoft.com/office/drawing/2014/main" id="{8E443D6F-BF49-49CF-A55F-4070662345F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35" name="TextBox 11034">
          <a:extLst>
            <a:ext uri="{FF2B5EF4-FFF2-40B4-BE49-F238E27FC236}">
              <a16:creationId xmlns:a16="http://schemas.microsoft.com/office/drawing/2014/main" id="{3C22AEAB-4578-4E22-8513-C75FB2B505C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36" name="TextBox 11035">
          <a:extLst>
            <a:ext uri="{FF2B5EF4-FFF2-40B4-BE49-F238E27FC236}">
              <a16:creationId xmlns:a16="http://schemas.microsoft.com/office/drawing/2014/main" id="{DF8A0B5B-10A2-4A35-9916-71220D1EFC6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37" name="TextBox 11036">
          <a:extLst>
            <a:ext uri="{FF2B5EF4-FFF2-40B4-BE49-F238E27FC236}">
              <a16:creationId xmlns:a16="http://schemas.microsoft.com/office/drawing/2014/main" id="{CB5047A6-7A28-4173-B135-23095FEA59E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38" name="TextBox 11037">
          <a:extLst>
            <a:ext uri="{FF2B5EF4-FFF2-40B4-BE49-F238E27FC236}">
              <a16:creationId xmlns:a16="http://schemas.microsoft.com/office/drawing/2014/main" id="{07D173C0-D3B2-4832-B04F-5FCFD75AC42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39" name="TextBox 11038">
          <a:extLst>
            <a:ext uri="{FF2B5EF4-FFF2-40B4-BE49-F238E27FC236}">
              <a16:creationId xmlns:a16="http://schemas.microsoft.com/office/drawing/2014/main" id="{125CB841-D223-49AD-98C0-614AD21CDAB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40" name="TextBox 11039">
          <a:extLst>
            <a:ext uri="{FF2B5EF4-FFF2-40B4-BE49-F238E27FC236}">
              <a16:creationId xmlns:a16="http://schemas.microsoft.com/office/drawing/2014/main" id="{18730F4C-6C0F-4834-9623-7436A38C9C3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41" name="TextBox 11040">
          <a:extLst>
            <a:ext uri="{FF2B5EF4-FFF2-40B4-BE49-F238E27FC236}">
              <a16:creationId xmlns:a16="http://schemas.microsoft.com/office/drawing/2014/main" id="{BCA027C6-307B-499D-813C-E3CBF591A8F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42" name="TextBox 11041">
          <a:extLst>
            <a:ext uri="{FF2B5EF4-FFF2-40B4-BE49-F238E27FC236}">
              <a16:creationId xmlns:a16="http://schemas.microsoft.com/office/drawing/2014/main" id="{B897BA4D-E7A1-4EA8-812F-63874265C01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43" name="TextBox 11042">
          <a:extLst>
            <a:ext uri="{FF2B5EF4-FFF2-40B4-BE49-F238E27FC236}">
              <a16:creationId xmlns:a16="http://schemas.microsoft.com/office/drawing/2014/main" id="{9730446A-3DF7-4EF6-B49F-9B1301FC60F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44" name="TextBox 11043">
          <a:extLst>
            <a:ext uri="{FF2B5EF4-FFF2-40B4-BE49-F238E27FC236}">
              <a16:creationId xmlns:a16="http://schemas.microsoft.com/office/drawing/2014/main" id="{C2EE56D5-3AB2-42CF-9497-A939D8C15F0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45" name="TextBox 11044">
          <a:extLst>
            <a:ext uri="{FF2B5EF4-FFF2-40B4-BE49-F238E27FC236}">
              <a16:creationId xmlns:a16="http://schemas.microsoft.com/office/drawing/2014/main" id="{182D6E7D-E096-4352-8E1C-907D0594D2E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46" name="TextBox 11045">
          <a:extLst>
            <a:ext uri="{FF2B5EF4-FFF2-40B4-BE49-F238E27FC236}">
              <a16:creationId xmlns:a16="http://schemas.microsoft.com/office/drawing/2014/main" id="{9ABC709F-4498-4545-B3D1-CECACF20017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47" name="TextBox 11046">
          <a:extLst>
            <a:ext uri="{FF2B5EF4-FFF2-40B4-BE49-F238E27FC236}">
              <a16:creationId xmlns:a16="http://schemas.microsoft.com/office/drawing/2014/main" id="{3B27008F-C4E2-406F-9090-86E943BF576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48" name="TextBox 11047">
          <a:extLst>
            <a:ext uri="{FF2B5EF4-FFF2-40B4-BE49-F238E27FC236}">
              <a16:creationId xmlns:a16="http://schemas.microsoft.com/office/drawing/2014/main" id="{5DB9BB31-AC52-4FC6-9A14-CFC0F8AA889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49" name="TextBox 11048">
          <a:extLst>
            <a:ext uri="{FF2B5EF4-FFF2-40B4-BE49-F238E27FC236}">
              <a16:creationId xmlns:a16="http://schemas.microsoft.com/office/drawing/2014/main" id="{5A22A8A0-5727-446C-AEEF-6F75793F313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50" name="TextBox 11049">
          <a:extLst>
            <a:ext uri="{FF2B5EF4-FFF2-40B4-BE49-F238E27FC236}">
              <a16:creationId xmlns:a16="http://schemas.microsoft.com/office/drawing/2014/main" id="{167C4040-5FE0-4412-98E9-A6A814E34EE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51" name="TextBox 11050">
          <a:extLst>
            <a:ext uri="{FF2B5EF4-FFF2-40B4-BE49-F238E27FC236}">
              <a16:creationId xmlns:a16="http://schemas.microsoft.com/office/drawing/2014/main" id="{77DCB617-F692-4ED4-A204-5F6FA9977B8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52" name="TextBox 11051">
          <a:extLst>
            <a:ext uri="{FF2B5EF4-FFF2-40B4-BE49-F238E27FC236}">
              <a16:creationId xmlns:a16="http://schemas.microsoft.com/office/drawing/2014/main" id="{9DD8CA33-D0C7-44E0-895D-9C33756A57C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53" name="TextBox 11052">
          <a:extLst>
            <a:ext uri="{FF2B5EF4-FFF2-40B4-BE49-F238E27FC236}">
              <a16:creationId xmlns:a16="http://schemas.microsoft.com/office/drawing/2014/main" id="{64C6A14F-175A-4E77-92DC-17BEF5EBCE8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54" name="TextBox 11053">
          <a:extLst>
            <a:ext uri="{FF2B5EF4-FFF2-40B4-BE49-F238E27FC236}">
              <a16:creationId xmlns:a16="http://schemas.microsoft.com/office/drawing/2014/main" id="{AF457025-856D-4EE0-A4BD-C61365507FA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55" name="TextBox 11054">
          <a:extLst>
            <a:ext uri="{FF2B5EF4-FFF2-40B4-BE49-F238E27FC236}">
              <a16:creationId xmlns:a16="http://schemas.microsoft.com/office/drawing/2014/main" id="{4211AF07-783F-40CC-A537-FF26FD21D25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56" name="TextBox 11055">
          <a:extLst>
            <a:ext uri="{FF2B5EF4-FFF2-40B4-BE49-F238E27FC236}">
              <a16:creationId xmlns:a16="http://schemas.microsoft.com/office/drawing/2014/main" id="{C08CD8B7-BDA1-4444-A517-3F7B7D458EB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57" name="TextBox 11056">
          <a:extLst>
            <a:ext uri="{FF2B5EF4-FFF2-40B4-BE49-F238E27FC236}">
              <a16:creationId xmlns:a16="http://schemas.microsoft.com/office/drawing/2014/main" id="{C436C40A-B951-4FED-BE6E-52B5AC99991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58" name="TextBox 11057">
          <a:extLst>
            <a:ext uri="{FF2B5EF4-FFF2-40B4-BE49-F238E27FC236}">
              <a16:creationId xmlns:a16="http://schemas.microsoft.com/office/drawing/2014/main" id="{0AA60DBD-D72F-4680-969A-40B373783FD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59" name="TextBox 11058">
          <a:extLst>
            <a:ext uri="{FF2B5EF4-FFF2-40B4-BE49-F238E27FC236}">
              <a16:creationId xmlns:a16="http://schemas.microsoft.com/office/drawing/2014/main" id="{8BF5D322-CCDE-4088-B8F1-74FA58E6690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60" name="TextBox 11059">
          <a:extLst>
            <a:ext uri="{FF2B5EF4-FFF2-40B4-BE49-F238E27FC236}">
              <a16:creationId xmlns:a16="http://schemas.microsoft.com/office/drawing/2014/main" id="{1733E7A7-389A-4E35-A06C-7501E664736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61" name="TextBox 11060">
          <a:extLst>
            <a:ext uri="{FF2B5EF4-FFF2-40B4-BE49-F238E27FC236}">
              <a16:creationId xmlns:a16="http://schemas.microsoft.com/office/drawing/2014/main" id="{BCBF1678-9341-4A52-87BB-204602735A9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62" name="TextBox 11061">
          <a:extLst>
            <a:ext uri="{FF2B5EF4-FFF2-40B4-BE49-F238E27FC236}">
              <a16:creationId xmlns:a16="http://schemas.microsoft.com/office/drawing/2014/main" id="{42139ED7-4E90-4CA2-B88B-AF24E7B3286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63" name="TextBox 11062">
          <a:extLst>
            <a:ext uri="{FF2B5EF4-FFF2-40B4-BE49-F238E27FC236}">
              <a16:creationId xmlns:a16="http://schemas.microsoft.com/office/drawing/2014/main" id="{C662B7C0-14F4-48E8-A2FA-DF266ACC2CC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64" name="TextBox 11063">
          <a:extLst>
            <a:ext uri="{FF2B5EF4-FFF2-40B4-BE49-F238E27FC236}">
              <a16:creationId xmlns:a16="http://schemas.microsoft.com/office/drawing/2014/main" id="{D5B9209E-0B8F-4483-B9EB-DD8016AE02C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65" name="TextBox 11064">
          <a:extLst>
            <a:ext uri="{FF2B5EF4-FFF2-40B4-BE49-F238E27FC236}">
              <a16:creationId xmlns:a16="http://schemas.microsoft.com/office/drawing/2014/main" id="{815F916A-6828-41BB-AA99-852906A56A1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66" name="TextBox 11065">
          <a:extLst>
            <a:ext uri="{FF2B5EF4-FFF2-40B4-BE49-F238E27FC236}">
              <a16:creationId xmlns:a16="http://schemas.microsoft.com/office/drawing/2014/main" id="{D7ABA9D5-2856-4F85-99E5-AE1050D9FBD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67" name="TextBox 11066">
          <a:extLst>
            <a:ext uri="{FF2B5EF4-FFF2-40B4-BE49-F238E27FC236}">
              <a16:creationId xmlns:a16="http://schemas.microsoft.com/office/drawing/2014/main" id="{E3D44913-DD4B-4A00-A13E-8B195B69D93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68" name="TextBox 11067">
          <a:extLst>
            <a:ext uri="{FF2B5EF4-FFF2-40B4-BE49-F238E27FC236}">
              <a16:creationId xmlns:a16="http://schemas.microsoft.com/office/drawing/2014/main" id="{A1E50326-E0E1-42A5-8CA5-46A62B2DDD9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69" name="TextBox 11068">
          <a:extLst>
            <a:ext uri="{FF2B5EF4-FFF2-40B4-BE49-F238E27FC236}">
              <a16:creationId xmlns:a16="http://schemas.microsoft.com/office/drawing/2014/main" id="{177E7817-4E38-40C1-8ACE-E705F411DE7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70" name="TextBox 11069">
          <a:extLst>
            <a:ext uri="{FF2B5EF4-FFF2-40B4-BE49-F238E27FC236}">
              <a16:creationId xmlns:a16="http://schemas.microsoft.com/office/drawing/2014/main" id="{61D181EE-5CC1-4AB6-B4D0-E21C95E0F32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71" name="TextBox 11070">
          <a:extLst>
            <a:ext uri="{FF2B5EF4-FFF2-40B4-BE49-F238E27FC236}">
              <a16:creationId xmlns:a16="http://schemas.microsoft.com/office/drawing/2014/main" id="{72163953-86F9-45D1-9C10-C9B87F19322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72" name="TextBox 11071">
          <a:extLst>
            <a:ext uri="{FF2B5EF4-FFF2-40B4-BE49-F238E27FC236}">
              <a16:creationId xmlns:a16="http://schemas.microsoft.com/office/drawing/2014/main" id="{18FDBC5B-827E-4754-8E74-81025409C6E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73" name="TextBox 11072">
          <a:extLst>
            <a:ext uri="{FF2B5EF4-FFF2-40B4-BE49-F238E27FC236}">
              <a16:creationId xmlns:a16="http://schemas.microsoft.com/office/drawing/2014/main" id="{789B76FE-C32D-43D7-B839-FA6FDD78864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74" name="TextBox 11073">
          <a:extLst>
            <a:ext uri="{FF2B5EF4-FFF2-40B4-BE49-F238E27FC236}">
              <a16:creationId xmlns:a16="http://schemas.microsoft.com/office/drawing/2014/main" id="{BF584A8D-F53D-4D1D-A4F7-C5D4B7F0283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75" name="TextBox 11074">
          <a:extLst>
            <a:ext uri="{FF2B5EF4-FFF2-40B4-BE49-F238E27FC236}">
              <a16:creationId xmlns:a16="http://schemas.microsoft.com/office/drawing/2014/main" id="{06909B84-1AE7-44EC-9F3F-ABA733A6A8A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76" name="TextBox 11075">
          <a:extLst>
            <a:ext uri="{FF2B5EF4-FFF2-40B4-BE49-F238E27FC236}">
              <a16:creationId xmlns:a16="http://schemas.microsoft.com/office/drawing/2014/main" id="{53F9D507-4F20-4451-8EA8-AFA06F35D6A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77" name="TextBox 11076">
          <a:extLst>
            <a:ext uri="{FF2B5EF4-FFF2-40B4-BE49-F238E27FC236}">
              <a16:creationId xmlns:a16="http://schemas.microsoft.com/office/drawing/2014/main" id="{E9F36C8B-772F-4CDE-AA25-091F31102A0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78" name="TextBox 11077">
          <a:extLst>
            <a:ext uri="{FF2B5EF4-FFF2-40B4-BE49-F238E27FC236}">
              <a16:creationId xmlns:a16="http://schemas.microsoft.com/office/drawing/2014/main" id="{3DA1C7AA-E316-4694-86A6-A3841319326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79" name="TextBox 11078">
          <a:extLst>
            <a:ext uri="{FF2B5EF4-FFF2-40B4-BE49-F238E27FC236}">
              <a16:creationId xmlns:a16="http://schemas.microsoft.com/office/drawing/2014/main" id="{260160D6-E025-4F65-8910-86610EB2121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80" name="TextBox 11079">
          <a:extLst>
            <a:ext uri="{FF2B5EF4-FFF2-40B4-BE49-F238E27FC236}">
              <a16:creationId xmlns:a16="http://schemas.microsoft.com/office/drawing/2014/main" id="{B045263F-8202-4E24-8E33-9C0C2F89E72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81" name="TextBox 11080">
          <a:extLst>
            <a:ext uri="{FF2B5EF4-FFF2-40B4-BE49-F238E27FC236}">
              <a16:creationId xmlns:a16="http://schemas.microsoft.com/office/drawing/2014/main" id="{F1A242BD-05A6-44D7-880D-E2FD06D568C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82" name="TextBox 11081">
          <a:extLst>
            <a:ext uri="{FF2B5EF4-FFF2-40B4-BE49-F238E27FC236}">
              <a16:creationId xmlns:a16="http://schemas.microsoft.com/office/drawing/2014/main" id="{27372F2A-E72E-45DA-A154-4957449FC55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83" name="TextBox 11082">
          <a:extLst>
            <a:ext uri="{FF2B5EF4-FFF2-40B4-BE49-F238E27FC236}">
              <a16:creationId xmlns:a16="http://schemas.microsoft.com/office/drawing/2014/main" id="{6CF10AD2-26D6-4499-AC2A-11D3FF149E7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84" name="TextBox 11083">
          <a:extLst>
            <a:ext uri="{FF2B5EF4-FFF2-40B4-BE49-F238E27FC236}">
              <a16:creationId xmlns:a16="http://schemas.microsoft.com/office/drawing/2014/main" id="{D0256B69-0F2C-47FE-8A5D-5D059C8A0A2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85" name="TextBox 11084">
          <a:extLst>
            <a:ext uri="{FF2B5EF4-FFF2-40B4-BE49-F238E27FC236}">
              <a16:creationId xmlns:a16="http://schemas.microsoft.com/office/drawing/2014/main" id="{4F4C1463-35FB-4854-9FFA-9E407756B38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86" name="TextBox 11085">
          <a:extLst>
            <a:ext uri="{FF2B5EF4-FFF2-40B4-BE49-F238E27FC236}">
              <a16:creationId xmlns:a16="http://schemas.microsoft.com/office/drawing/2014/main" id="{8E4B568B-B77E-43CF-944C-572C96A0F29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87" name="TextBox 11086">
          <a:extLst>
            <a:ext uri="{FF2B5EF4-FFF2-40B4-BE49-F238E27FC236}">
              <a16:creationId xmlns:a16="http://schemas.microsoft.com/office/drawing/2014/main" id="{F1CCBB9E-82A9-4026-BD75-0BAD67C3F98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88" name="TextBox 11087">
          <a:extLst>
            <a:ext uri="{FF2B5EF4-FFF2-40B4-BE49-F238E27FC236}">
              <a16:creationId xmlns:a16="http://schemas.microsoft.com/office/drawing/2014/main" id="{4B407FE4-442C-4C04-9F0C-9CC1A9EED94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89" name="TextBox 11088">
          <a:extLst>
            <a:ext uri="{FF2B5EF4-FFF2-40B4-BE49-F238E27FC236}">
              <a16:creationId xmlns:a16="http://schemas.microsoft.com/office/drawing/2014/main" id="{1433DC7B-FDBF-49F9-90F7-1C6D5D6FD5E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90" name="TextBox 11089">
          <a:extLst>
            <a:ext uri="{FF2B5EF4-FFF2-40B4-BE49-F238E27FC236}">
              <a16:creationId xmlns:a16="http://schemas.microsoft.com/office/drawing/2014/main" id="{861E6E8B-EE02-4B64-8EB2-3A7CAD141A3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91" name="TextBox 11090">
          <a:extLst>
            <a:ext uri="{FF2B5EF4-FFF2-40B4-BE49-F238E27FC236}">
              <a16:creationId xmlns:a16="http://schemas.microsoft.com/office/drawing/2014/main" id="{33C39D98-B4AC-4434-B7D6-4CB0B473243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92" name="TextBox 11091">
          <a:extLst>
            <a:ext uri="{FF2B5EF4-FFF2-40B4-BE49-F238E27FC236}">
              <a16:creationId xmlns:a16="http://schemas.microsoft.com/office/drawing/2014/main" id="{E0EBC2BC-3610-4D92-9708-7CA6B82C3E7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93" name="TextBox 11092">
          <a:extLst>
            <a:ext uri="{FF2B5EF4-FFF2-40B4-BE49-F238E27FC236}">
              <a16:creationId xmlns:a16="http://schemas.microsoft.com/office/drawing/2014/main" id="{7F537236-96E3-47B4-88F1-D39FAC42716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94" name="TextBox 11093">
          <a:extLst>
            <a:ext uri="{FF2B5EF4-FFF2-40B4-BE49-F238E27FC236}">
              <a16:creationId xmlns:a16="http://schemas.microsoft.com/office/drawing/2014/main" id="{0E4EAA29-BC64-4FD0-BC29-F74589F0FC9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95" name="TextBox 11094">
          <a:extLst>
            <a:ext uri="{FF2B5EF4-FFF2-40B4-BE49-F238E27FC236}">
              <a16:creationId xmlns:a16="http://schemas.microsoft.com/office/drawing/2014/main" id="{8F8A1635-8B14-4360-AF67-FEECC99B37D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96" name="TextBox 11095">
          <a:extLst>
            <a:ext uri="{FF2B5EF4-FFF2-40B4-BE49-F238E27FC236}">
              <a16:creationId xmlns:a16="http://schemas.microsoft.com/office/drawing/2014/main" id="{67A5D324-BB9E-4267-BDAD-7111325F851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97" name="TextBox 11096">
          <a:extLst>
            <a:ext uri="{FF2B5EF4-FFF2-40B4-BE49-F238E27FC236}">
              <a16:creationId xmlns:a16="http://schemas.microsoft.com/office/drawing/2014/main" id="{5BE1F1B1-CBF5-4341-B67F-A9FB246381F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98" name="TextBox 11097">
          <a:extLst>
            <a:ext uri="{FF2B5EF4-FFF2-40B4-BE49-F238E27FC236}">
              <a16:creationId xmlns:a16="http://schemas.microsoft.com/office/drawing/2014/main" id="{D6F1D564-19E8-4E9C-AD84-0BEA72A206A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099" name="TextBox 11098">
          <a:extLst>
            <a:ext uri="{FF2B5EF4-FFF2-40B4-BE49-F238E27FC236}">
              <a16:creationId xmlns:a16="http://schemas.microsoft.com/office/drawing/2014/main" id="{88BF1871-8948-45B9-A19F-A78610C5A80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00" name="TextBox 11099">
          <a:extLst>
            <a:ext uri="{FF2B5EF4-FFF2-40B4-BE49-F238E27FC236}">
              <a16:creationId xmlns:a16="http://schemas.microsoft.com/office/drawing/2014/main" id="{ACD5BA47-ADBF-4B26-8FBA-162F6B7D7D0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01" name="TextBox 11100">
          <a:extLst>
            <a:ext uri="{FF2B5EF4-FFF2-40B4-BE49-F238E27FC236}">
              <a16:creationId xmlns:a16="http://schemas.microsoft.com/office/drawing/2014/main" id="{2C04F2DE-99F8-4A62-BECD-3ED033E2A91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02" name="TextBox 11101">
          <a:extLst>
            <a:ext uri="{FF2B5EF4-FFF2-40B4-BE49-F238E27FC236}">
              <a16:creationId xmlns:a16="http://schemas.microsoft.com/office/drawing/2014/main" id="{33C8CE28-1E9E-4C6D-89D8-E796FD399EE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03" name="TextBox 11102">
          <a:extLst>
            <a:ext uri="{FF2B5EF4-FFF2-40B4-BE49-F238E27FC236}">
              <a16:creationId xmlns:a16="http://schemas.microsoft.com/office/drawing/2014/main" id="{0BEA802C-6E6A-42C2-961F-EA8B830A247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04" name="TextBox 11103">
          <a:extLst>
            <a:ext uri="{FF2B5EF4-FFF2-40B4-BE49-F238E27FC236}">
              <a16:creationId xmlns:a16="http://schemas.microsoft.com/office/drawing/2014/main" id="{FE68D7E1-AB45-4138-A0E0-D66EEDB33E9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05" name="TextBox 11104">
          <a:extLst>
            <a:ext uri="{FF2B5EF4-FFF2-40B4-BE49-F238E27FC236}">
              <a16:creationId xmlns:a16="http://schemas.microsoft.com/office/drawing/2014/main" id="{DC5E8C41-5535-4056-B4FF-58E9949B41C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06" name="TextBox 11105">
          <a:extLst>
            <a:ext uri="{FF2B5EF4-FFF2-40B4-BE49-F238E27FC236}">
              <a16:creationId xmlns:a16="http://schemas.microsoft.com/office/drawing/2014/main" id="{C90D90F5-AF8F-40DF-8CF6-A1DBF294444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07" name="TextBox 11106">
          <a:extLst>
            <a:ext uri="{FF2B5EF4-FFF2-40B4-BE49-F238E27FC236}">
              <a16:creationId xmlns:a16="http://schemas.microsoft.com/office/drawing/2014/main" id="{AC84CD69-CB35-47DA-ACF7-623DB7BE87B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08" name="TextBox 11107">
          <a:extLst>
            <a:ext uri="{FF2B5EF4-FFF2-40B4-BE49-F238E27FC236}">
              <a16:creationId xmlns:a16="http://schemas.microsoft.com/office/drawing/2014/main" id="{D1C79E9A-4398-45A2-8527-BDC6BDD7B2B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09" name="TextBox 11108">
          <a:extLst>
            <a:ext uri="{FF2B5EF4-FFF2-40B4-BE49-F238E27FC236}">
              <a16:creationId xmlns:a16="http://schemas.microsoft.com/office/drawing/2014/main" id="{1E72E011-339D-4338-86DB-0419BD4CC1B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10" name="TextBox 11109">
          <a:extLst>
            <a:ext uri="{FF2B5EF4-FFF2-40B4-BE49-F238E27FC236}">
              <a16:creationId xmlns:a16="http://schemas.microsoft.com/office/drawing/2014/main" id="{93A58AA1-B8CF-4582-8DDD-C0383329A43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11" name="TextBox 11110">
          <a:extLst>
            <a:ext uri="{FF2B5EF4-FFF2-40B4-BE49-F238E27FC236}">
              <a16:creationId xmlns:a16="http://schemas.microsoft.com/office/drawing/2014/main" id="{F05549E6-B9D6-4C28-9A9E-715E3A95460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12" name="TextBox 11111">
          <a:extLst>
            <a:ext uri="{FF2B5EF4-FFF2-40B4-BE49-F238E27FC236}">
              <a16:creationId xmlns:a16="http://schemas.microsoft.com/office/drawing/2014/main" id="{15D7026C-3A69-46DC-B0D1-268F077A621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13" name="TextBox 11112">
          <a:extLst>
            <a:ext uri="{FF2B5EF4-FFF2-40B4-BE49-F238E27FC236}">
              <a16:creationId xmlns:a16="http://schemas.microsoft.com/office/drawing/2014/main" id="{F9AB9CAB-DB2A-4415-95B5-713C35D5D2C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14" name="TextBox 11113">
          <a:extLst>
            <a:ext uri="{FF2B5EF4-FFF2-40B4-BE49-F238E27FC236}">
              <a16:creationId xmlns:a16="http://schemas.microsoft.com/office/drawing/2014/main" id="{36FCF3DA-B066-47AD-8EA5-F2639F3AAEF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15" name="TextBox 11114">
          <a:extLst>
            <a:ext uri="{FF2B5EF4-FFF2-40B4-BE49-F238E27FC236}">
              <a16:creationId xmlns:a16="http://schemas.microsoft.com/office/drawing/2014/main" id="{741D643B-8612-4A1D-876C-E011ED4C8C9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16" name="TextBox 11115">
          <a:extLst>
            <a:ext uri="{FF2B5EF4-FFF2-40B4-BE49-F238E27FC236}">
              <a16:creationId xmlns:a16="http://schemas.microsoft.com/office/drawing/2014/main" id="{B2014024-9D33-4716-8F6B-CBD064D009D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17" name="TextBox 11116">
          <a:extLst>
            <a:ext uri="{FF2B5EF4-FFF2-40B4-BE49-F238E27FC236}">
              <a16:creationId xmlns:a16="http://schemas.microsoft.com/office/drawing/2014/main" id="{0A004DDD-4B79-4544-8762-1F2F28E3521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18" name="TextBox 11117">
          <a:extLst>
            <a:ext uri="{FF2B5EF4-FFF2-40B4-BE49-F238E27FC236}">
              <a16:creationId xmlns:a16="http://schemas.microsoft.com/office/drawing/2014/main" id="{41A62BCB-CD2B-4982-9A14-246952CEA56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19" name="TextBox 11118">
          <a:extLst>
            <a:ext uri="{FF2B5EF4-FFF2-40B4-BE49-F238E27FC236}">
              <a16:creationId xmlns:a16="http://schemas.microsoft.com/office/drawing/2014/main" id="{769BEA9B-A53A-4E87-B9E5-56B83F1BD4E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20" name="TextBox 11119">
          <a:extLst>
            <a:ext uri="{FF2B5EF4-FFF2-40B4-BE49-F238E27FC236}">
              <a16:creationId xmlns:a16="http://schemas.microsoft.com/office/drawing/2014/main" id="{21B9621B-C2D0-433D-B5C9-DBB3196C848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21" name="TextBox 11120">
          <a:extLst>
            <a:ext uri="{FF2B5EF4-FFF2-40B4-BE49-F238E27FC236}">
              <a16:creationId xmlns:a16="http://schemas.microsoft.com/office/drawing/2014/main" id="{A02FC438-29D2-461B-82FE-B92E44710B7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22" name="TextBox 11121">
          <a:extLst>
            <a:ext uri="{FF2B5EF4-FFF2-40B4-BE49-F238E27FC236}">
              <a16:creationId xmlns:a16="http://schemas.microsoft.com/office/drawing/2014/main" id="{2EFC2EC4-DE0A-49BF-A3B3-93BB08DC284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23" name="TextBox 11122">
          <a:extLst>
            <a:ext uri="{FF2B5EF4-FFF2-40B4-BE49-F238E27FC236}">
              <a16:creationId xmlns:a16="http://schemas.microsoft.com/office/drawing/2014/main" id="{AABF2DAD-5C00-4265-8B5D-1BE59FC9167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24" name="TextBox 11123">
          <a:extLst>
            <a:ext uri="{FF2B5EF4-FFF2-40B4-BE49-F238E27FC236}">
              <a16:creationId xmlns:a16="http://schemas.microsoft.com/office/drawing/2014/main" id="{62B40A44-6968-491A-8074-7FB05EC12BC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25" name="TextBox 11124">
          <a:extLst>
            <a:ext uri="{FF2B5EF4-FFF2-40B4-BE49-F238E27FC236}">
              <a16:creationId xmlns:a16="http://schemas.microsoft.com/office/drawing/2014/main" id="{F90E75CF-AE62-4E5B-90E6-F63F585AC55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26" name="TextBox 11125">
          <a:extLst>
            <a:ext uri="{FF2B5EF4-FFF2-40B4-BE49-F238E27FC236}">
              <a16:creationId xmlns:a16="http://schemas.microsoft.com/office/drawing/2014/main" id="{29DEAAF7-0992-48CE-A9AB-D30BCB7C651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27" name="TextBox 11126">
          <a:extLst>
            <a:ext uri="{FF2B5EF4-FFF2-40B4-BE49-F238E27FC236}">
              <a16:creationId xmlns:a16="http://schemas.microsoft.com/office/drawing/2014/main" id="{7D22C403-6388-4E43-8747-F8C87D6180A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28" name="TextBox 11127">
          <a:extLst>
            <a:ext uri="{FF2B5EF4-FFF2-40B4-BE49-F238E27FC236}">
              <a16:creationId xmlns:a16="http://schemas.microsoft.com/office/drawing/2014/main" id="{1CAFB8D4-85BF-4E48-82E4-DD2C4074F79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29" name="TextBox 11128">
          <a:extLst>
            <a:ext uri="{FF2B5EF4-FFF2-40B4-BE49-F238E27FC236}">
              <a16:creationId xmlns:a16="http://schemas.microsoft.com/office/drawing/2014/main" id="{0AC797CA-FFB6-4783-9DB8-4D842764324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30" name="TextBox 11129">
          <a:extLst>
            <a:ext uri="{FF2B5EF4-FFF2-40B4-BE49-F238E27FC236}">
              <a16:creationId xmlns:a16="http://schemas.microsoft.com/office/drawing/2014/main" id="{FEB55342-55EA-4827-9B7A-D409659B599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31" name="TextBox 11130">
          <a:extLst>
            <a:ext uri="{FF2B5EF4-FFF2-40B4-BE49-F238E27FC236}">
              <a16:creationId xmlns:a16="http://schemas.microsoft.com/office/drawing/2014/main" id="{F60F8DEC-2951-4004-A5AF-EC1F8CFABB7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32" name="TextBox 11131">
          <a:extLst>
            <a:ext uri="{FF2B5EF4-FFF2-40B4-BE49-F238E27FC236}">
              <a16:creationId xmlns:a16="http://schemas.microsoft.com/office/drawing/2014/main" id="{04240BD2-A10F-4889-975E-B399A5EC77D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33" name="TextBox 11132">
          <a:extLst>
            <a:ext uri="{FF2B5EF4-FFF2-40B4-BE49-F238E27FC236}">
              <a16:creationId xmlns:a16="http://schemas.microsoft.com/office/drawing/2014/main" id="{CF0B3490-0765-4AF4-8A53-B70889331E6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34" name="TextBox 11133">
          <a:extLst>
            <a:ext uri="{FF2B5EF4-FFF2-40B4-BE49-F238E27FC236}">
              <a16:creationId xmlns:a16="http://schemas.microsoft.com/office/drawing/2014/main" id="{CBC60899-6337-47C2-808A-62AA96F5052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35" name="TextBox 11134">
          <a:extLst>
            <a:ext uri="{FF2B5EF4-FFF2-40B4-BE49-F238E27FC236}">
              <a16:creationId xmlns:a16="http://schemas.microsoft.com/office/drawing/2014/main" id="{44C77705-3BD8-40D9-A0F4-F37D80FAC2F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36" name="TextBox 11135">
          <a:extLst>
            <a:ext uri="{FF2B5EF4-FFF2-40B4-BE49-F238E27FC236}">
              <a16:creationId xmlns:a16="http://schemas.microsoft.com/office/drawing/2014/main" id="{7F493EEB-F5F8-4F5A-B1AD-8D8B63816E3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37" name="TextBox 11136">
          <a:extLst>
            <a:ext uri="{FF2B5EF4-FFF2-40B4-BE49-F238E27FC236}">
              <a16:creationId xmlns:a16="http://schemas.microsoft.com/office/drawing/2014/main" id="{BD605E91-8952-43BD-BFDE-9E15D885BAC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38" name="TextBox 11137">
          <a:extLst>
            <a:ext uri="{FF2B5EF4-FFF2-40B4-BE49-F238E27FC236}">
              <a16:creationId xmlns:a16="http://schemas.microsoft.com/office/drawing/2014/main" id="{34595698-FBC4-4B0D-85B7-DE0C51A02F6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39" name="TextBox 11138">
          <a:extLst>
            <a:ext uri="{FF2B5EF4-FFF2-40B4-BE49-F238E27FC236}">
              <a16:creationId xmlns:a16="http://schemas.microsoft.com/office/drawing/2014/main" id="{26213948-509D-4631-9AA9-B161C2ED9F6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40" name="TextBox 11139">
          <a:extLst>
            <a:ext uri="{FF2B5EF4-FFF2-40B4-BE49-F238E27FC236}">
              <a16:creationId xmlns:a16="http://schemas.microsoft.com/office/drawing/2014/main" id="{A2B43CCC-211F-46AD-BE8B-0097BA30902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41" name="TextBox 11140">
          <a:extLst>
            <a:ext uri="{FF2B5EF4-FFF2-40B4-BE49-F238E27FC236}">
              <a16:creationId xmlns:a16="http://schemas.microsoft.com/office/drawing/2014/main" id="{2ECB61DF-1B82-45F7-9454-C90794374E9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42" name="TextBox 11141">
          <a:extLst>
            <a:ext uri="{FF2B5EF4-FFF2-40B4-BE49-F238E27FC236}">
              <a16:creationId xmlns:a16="http://schemas.microsoft.com/office/drawing/2014/main" id="{5FEA02D8-8161-410B-A794-8AB75744F05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43" name="TextBox 11142">
          <a:extLst>
            <a:ext uri="{FF2B5EF4-FFF2-40B4-BE49-F238E27FC236}">
              <a16:creationId xmlns:a16="http://schemas.microsoft.com/office/drawing/2014/main" id="{7F8DFB02-2EE7-4B2A-8801-71E2CB6735F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44" name="TextBox 11143">
          <a:extLst>
            <a:ext uri="{FF2B5EF4-FFF2-40B4-BE49-F238E27FC236}">
              <a16:creationId xmlns:a16="http://schemas.microsoft.com/office/drawing/2014/main" id="{207E0347-8EB6-45D2-88CB-7A61CC823FD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45" name="TextBox 11144">
          <a:extLst>
            <a:ext uri="{FF2B5EF4-FFF2-40B4-BE49-F238E27FC236}">
              <a16:creationId xmlns:a16="http://schemas.microsoft.com/office/drawing/2014/main" id="{60FA59FD-2114-4717-8FAB-AE2395C559F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46" name="TextBox 11145">
          <a:extLst>
            <a:ext uri="{FF2B5EF4-FFF2-40B4-BE49-F238E27FC236}">
              <a16:creationId xmlns:a16="http://schemas.microsoft.com/office/drawing/2014/main" id="{E123D34E-84A2-40C5-99F7-DDC418E6DBB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47" name="TextBox 11146">
          <a:extLst>
            <a:ext uri="{FF2B5EF4-FFF2-40B4-BE49-F238E27FC236}">
              <a16:creationId xmlns:a16="http://schemas.microsoft.com/office/drawing/2014/main" id="{54172122-58BF-4FA2-8039-B78EE2A0331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48" name="TextBox 11147">
          <a:extLst>
            <a:ext uri="{FF2B5EF4-FFF2-40B4-BE49-F238E27FC236}">
              <a16:creationId xmlns:a16="http://schemas.microsoft.com/office/drawing/2014/main" id="{C71FC694-1E1F-4EEF-ADBD-BCE9B031B6D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49" name="TextBox 11148">
          <a:extLst>
            <a:ext uri="{FF2B5EF4-FFF2-40B4-BE49-F238E27FC236}">
              <a16:creationId xmlns:a16="http://schemas.microsoft.com/office/drawing/2014/main" id="{292F515D-7EF5-4D3B-8DE7-921493FCFB9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50" name="TextBox 11149">
          <a:extLst>
            <a:ext uri="{FF2B5EF4-FFF2-40B4-BE49-F238E27FC236}">
              <a16:creationId xmlns:a16="http://schemas.microsoft.com/office/drawing/2014/main" id="{F274F73D-9887-4DFA-8846-CD7A79516CD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51" name="TextBox 11150">
          <a:extLst>
            <a:ext uri="{FF2B5EF4-FFF2-40B4-BE49-F238E27FC236}">
              <a16:creationId xmlns:a16="http://schemas.microsoft.com/office/drawing/2014/main" id="{BC76EE29-8808-4D18-9018-05E6C5A14C9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52" name="TextBox 11151">
          <a:extLst>
            <a:ext uri="{FF2B5EF4-FFF2-40B4-BE49-F238E27FC236}">
              <a16:creationId xmlns:a16="http://schemas.microsoft.com/office/drawing/2014/main" id="{0D4178CB-3A98-45AD-9C8C-9EAF5C95D98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53" name="TextBox 11152">
          <a:extLst>
            <a:ext uri="{FF2B5EF4-FFF2-40B4-BE49-F238E27FC236}">
              <a16:creationId xmlns:a16="http://schemas.microsoft.com/office/drawing/2014/main" id="{6B4A1879-0443-487F-A7B2-A4973E2E121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54" name="TextBox 11153">
          <a:extLst>
            <a:ext uri="{FF2B5EF4-FFF2-40B4-BE49-F238E27FC236}">
              <a16:creationId xmlns:a16="http://schemas.microsoft.com/office/drawing/2014/main" id="{686E21B6-DA8A-4835-A932-29E4EA90496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55" name="TextBox 11154">
          <a:extLst>
            <a:ext uri="{FF2B5EF4-FFF2-40B4-BE49-F238E27FC236}">
              <a16:creationId xmlns:a16="http://schemas.microsoft.com/office/drawing/2014/main" id="{24AC2D6E-0D8B-4E9B-9294-E27D212E095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56" name="TextBox 11155">
          <a:extLst>
            <a:ext uri="{FF2B5EF4-FFF2-40B4-BE49-F238E27FC236}">
              <a16:creationId xmlns:a16="http://schemas.microsoft.com/office/drawing/2014/main" id="{E5F78A74-F5D9-4852-9DA7-42C4C3533E1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57" name="TextBox 11156">
          <a:extLst>
            <a:ext uri="{FF2B5EF4-FFF2-40B4-BE49-F238E27FC236}">
              <a16:creationId xmlns:a16="http://schemas.microsoft.com/office/drawing/2014/main" id="{7CA08620-54F7-43DB-8E67-CFB6099199F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58" name="TextBox 11157">
          <a:extLst>
            <a:ext uri="{FF2B5EF4-FFF2-40B4-BE49-F238E27FC236}">
              <a16:creationId xmlns:a16="http://schemas.microsoft.com/office/drawing/2014/main" id="{9AFBD5D2-F75C-4462-B3AE-BAF464341BB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59" name="TextBox 11158">
          <a:extLst>
            <a:ext uri="{FF2B5EF4-FFF2-40B4-BE49-F238E27FC236}">
              <a16:creationId xmlns:a16="http://schemas.microsoft.com/office/drawing/2014/main" id="{5AB9046F-B973-4847-9317-09D464F17D6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60" name="TextBox 11159">
          <a:extLst>
            <a:ext uri="{FF2B5EF4-FFF2-40B4-BE49-F238E27FC236}">
              <a16:creationId xmlns:a16="http://schemas.microsoft.com/office/drawing/2014/main" id="{0403E87E-17A1-45FF-8D62-324049F3751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61" name="TextBox 11160">
          <a:extLst>
            <a:ext uri="{FF2B5EF4-FFF2-40B4-BE49-F238E27FC236}">
              <a16:creationId xmlns:a16="http://schemas.microsoft.com/office/drawing/2014/main" id="{B6C62B9E-69F7-48B7-B038-B39E54B1DEC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62" name="TextBox 11161">
          <a:extLst>
            <a:ext uri="{FF2B5EF4-FFF2-40B4-BE49-F238E27FC236}">
              <a16:creationId xmlns:a16="http://schemas.microsoft.com/office/drawing/2014/main" id="{FAFBC532-FF8D-43F1-89F5-6C9E74F937E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63" name="TextBox 11162">
          <a:extLst>
            <a:ext uri="{FF2B5EF4-FFF2-40B4-BE49-F238E27FC236}">
              <a16:creationId xmlns:a16="http://schemas.microsoft.com/office/drawing/2014/main" id="{FB39D560-862A-4FAC-8518-01A29A5FC02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64" name="TextBox 11163">
          <a:extLst>
            <a:ext uri="{FF2B5EF4-FFF2-40B4-BE49-F238E27FC236}">
              <a16:creationId xmlns:a16="http://schemas.microsoft.com/office/drawing/2014/main" id="{531D0453-70CA-4938-9401-4887AE858D6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65" name="TextBox 11164">
          <a:extLst>
            <a:ext uri="{FF2B5EF4-FFF2-40B4-BE49-F238E27FC236}">
              <a16:creationId xmlns:a16="http://schemas.microsoft.com/office/drawing/2014/main" id="{CF01A428-8392-4E3E-9E32-9F620C90472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66" name="TextBox 11165">
          <a:extLst>
            <a:ext uri="{FF2B5EF4-FFF2-40B4-BE49-F238E27FC236}">
              <a16:creationId xmlns:a16="http://schemas.microsoft.com/office/drawing/2014/main" id="{948C9EE3-6A16-4B1A-AB26-C85DF74D9DE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67" name="TextBox 11166">
          <a:extLst>
            <a:ext uri="{FF2B5EF4-FFF2-40B4-BE49-F238E27FC236}">
              <a16:creationId xmlns:a16="http://schemas.microsoft.com/office/drawing/2014/main" id="{1DFF16F9-8B76-460E-8207-E81E1D90501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68" name="TextBox 11167">
          <a:extLst>
            <a:ext uri="{FF2B5EF4-FFF2-40B4-BE49-F238E27FC236}">
              <a16:creationId xmlns:a16="http://schemas.microsoft.com/office/drawing/2014/main" id="{A6767602-07C6-4D6C-892C-77DFB27B20E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69" name="TextBox 11168">
          <a:extLst>
            <a:ext uri="{FF2B5EF4-FFF2-40B4-BE49-F238E27FC236}">
              <a16:creationId xmlns:a16="http://schemas.microsoft.com/office/drawing/2014/main" id="{ED4E2499-1F3D-41B0-A050-9D1A0743CA7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70" name="TextBox 11169">
          <a:extLst>
            <a:ext uri="{FF2B5EF4-FFF2-40B4-BE49-F238E27FC236}">
              <a16:creationId xmlns:a16="http://schemas.microsoft.com/office/drawing/2014/main" id="{396EAE0A-0976-457B-8FB6-640979A404B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71" name="TextBox 11170">
          <a:extLst>
            <a:ext uri="{FF2B5EF4-FFF2-40B4-BE49-F238E27FC236}">
              <a16:creationId xmlns:a16="http://schemas.microsoft.com/office/drawing/2014/main" id="{7B0DF532-8294-4B4D-9215-E90AC6F7B11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72" name="TextBox 11171">
          <a:extLst>
            <a:ext uri="{FF2B5EF4-FFF2-40B4-BE49-F238E27FC236}">
              <a16:creationId xmlns:a16="http://schemas.microsoft.com/office/drawing/2014/main" id="{C289D938-CDEF-4738-804E-C7588B4ED03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73" name="TextBox 11172">
          <a:extLst>
            <a:ext uri="{FF2B5EF4-FFF2-40B4-BE49-F238E27FC236}">
              <a16:creationId xmlns:a16="http://schemas.microsoft.com/office/drawing/2014/main" id="{B65A7F70-D96D-4112-A99D-4FB20ED15B8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74" name="TextBox 11173">
          <a:extLst>
            <a:ext uri="{FF2B5EF4-FFF2-40B4-BE49-F238E27FC236}">
              <a16:creationId xmlns:a16="http://schemas.microsoft.com/office/drawing/2014/main" id="{761ED19E-4E8D-4876-B3A1-CDD663E063D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75" name="TextBox 11174">
          <a:extLst>
            <a:ext uri="{FF2B5EF4-FFF2-40B4-BE49-F238E27FC236}">
              <a16:creationId xmlns:a16="http://schemas.microsoft.com/office/drawing/2014/main" id="{CC9B5087-19EB-4F33-9C0E-023DE6C3AC1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76" name="TextBox 11175">
          <a:extLst>
            <a:ext uri="{FF2B5EF4-FFF2-40B4-BE49-F238E27FC236}">
              <a16:creationId xmlns:a16="http://schemas.microsoft.com/office/drawing/2014/main" id="{F5B39467-DA43-439A-B036-FB74279BD66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77" name="TextBox 11176">
          <a:extLst>
            <a:ext uri="{FF2B5EF4-FFF2-40B4-BE49-F238E27FC236}">
              <a16:creationId xmlns:a16="http://schemas.microsoft.com/office/drawing/2014/main" id="{23631CCF-EBCA-4663-AC8E-C2F5D44A313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78" name="TextBox 11177">
          <a:extLst>
            <a:ext uri="{FF2B5EF4-FFF2-40B4-BE49-F238E27FC236}">
              <a16:creationId xmlns:a16="http://schemas.microsoft.com/office/drawing/2014/main" id="{44AF0CA9-02FA-46FA-A37A-0A1EC780612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79" name="TextBox 11178">
          <a:extLst>
            <a:ext uri="{FF2B5EF4-FFF2-40B4-BE49-F238E27FC236}">
              <a16:creationId xmlns:a16="http://schemas.microsoft.com/office/drawing/2014/main" id="{F2355008-127B-4005-BF2D-1FC2E96C63F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80" name="TextBox 11179">
          <a:extLst>
            <a:ext uri="{FF2B5EF4-FFF2-40B4-BE49-F238E27FC236}">
              <a16:creationId xmlns:a16="http://schemas.microsoft.com/office/drawing/2014/main" id="{A48DB2D3-9A46-47A9-8A20-A5C1E5BEAE5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81" name="TextBox 11180">
          <a:extLst>
            <a:ext uri="{FF2B5EF4-FFF2-40B4-BE49-F238E27FC236}">
              <a16:creationId xmlns:a16="http://schemas.microsoft.com/office/drawing/2014/main" id="{868616B4-67E8-4958-90B3-6180E4197B0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82" name="TextBox 11181">
          <a:extLst>
            <a:ext uri="{FF2B5EF4-FFF2-40B4-BE49-F238E27FC236}">
              <a16:creationId xmlns:a16="http://schemas.microsoft.com/office/drawing/2014/main" id="{9BC3E673-8E07-4897-9256-6D4CCFB47F4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83" name="TextBox 11182">
          <a:extLst>
            <a:ext uri="{FF2B5EF4-FFF2-40B4-BE49-F238E27FC236}">
              <a16:creationId xmlns:a16="http://schemas.microsoft.com/office/drawing/2014/main" id="{04253CDE-D341-4049-8B84-BAF5BE81B8A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84" name="TextBox 11183">
          <a:extLst>
            <a:ext uri="{FF2B5EF4-FFF2-40B4-BE49-F238E27FC236}">
              <a16:creationId xmlns:a16="http://schemas.microsoft.com/office/drawing/2014/main" id="{CA83656B-F458-4587-A7F6-D6AAAA7F4E3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85" name="TextBox 11184">
          <a:extLst>
            <a:ext uri="{FF2B5EF4-FFF2-40B4-BE49-F238E27FC236}">
              <a16:creationId xmlns:a16="http://schemas.microsoft.com/office/drawing/2014/main" id="{EAC4D168-E1D6-49DA-87A3-1F0E2C5B7E7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86" name="TextBox 11185">
          <a:extLst>
            <a:ext uri="{FF2B5EF4-FFF2-40B4-BE49-F238E27FC236}">
              <a16:creationId xmlns:a16="http://schemas.microsoft.com/office/drawing/2014/main" id="{916D88C1-63C4-4725-9138-73567CDFA15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87" name="TextBox 11186">
          <a:extLst>
            <a:ext uri="{FF2B5EF4-FFF2-40B4-BE49-F238E27FC236}">
              <a16:creationId xmlns:a16="http://schemas.microsoft.com/office/drawing/2014/main" id="{43EB6B7D-FC83-4322-B3FE-A8090D83E54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88" name="TextBox 11187">
          <a:extLst>
            <a:ext uri="{FF2B5EF4-FFF2-40B4-BE49-F238E27FC236}">
              <a16:creationId xmlns:a16="http://schemas.microsoft.com/office/drawing/2014/main" id="{91C97270-DAD7-4331-917A-63E9801EA8A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89" name="TextBox 11188">
          <a:extLst>
            <a:ext uri="{FF2B5EF4-FFF2-40B4-BE49-F238E27FC236}">
              <a16:creationId xmlns:a16="http://schemas.microsoft.com/office/drawing/2014/main" id="{442028CC-28A2-4C5C-ABEE-722BD44BA4E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90" name="TextBox 11189">
          <a:extLst>
            <a:ext uri="{FF2B5EF4-FFF2-40B4-BE49-F238E27FC236}">
              <a16:creationId xmlns:a16="http://schemas.microsoft.com/office/drawing/2014/main" id="{282A41DF-5FDB-44F4-9264-E0DD675BB6F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91" name="TextBox 11190">
          <a:extLst>
            <a:ext uri="{FF2B5EF4-FFF2-40B4-BE49-F238E27FC236}">
              <a16:creationId xmlns:a16="http://schemas.microsoft.com/office/drawing/2014/main" id="{058868DD-16EB-4606-A2EB-29E26CEF1D0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92" name="TextBox 11191">
          <a:extLst>
            <a:ext uri="{FF2B5EF4-FFF2-40B4-BE49-F238E27FC236}">
              <a16:creationId xmlns:a16="http://schemas.microsoft.com/office/drawing/2014/main" id="{3A34C449-B34B-4554-AA54-B423F779B91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93" name="TextBox 11192">
          <a:extLst>
            <a:ext uri="{FF2B5EF4-FFF2-40B4-BE49-F238E27FC236}">
              <a16:creationId xmlns:a16="http://schemas.microsoft.com/office/drawing/2014/main" id="{C6267758-D9FE-4443-A285-99DB1940EFD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94" name="TextBox 11193">
          <a:extLst>
            <a:ext uri="{FF2B5EF4-FFF2-40B4-BE49-F238E27FC236}">
              <a16:creationId xmlns:a16="http://schemas.microsoft.com/office/drawing/2014/main" id="{A4F75948-3D94-467A-9583-455F1B1C7C3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95" name="TextBox 11194">
          <a:extLst>
            <a:ext uri="{FF2B5EF4-FFF2-40B4-BE49-F238E27FC236}">
              <a16:creationId xmlns:a16="http://schemas.microsoft.com/office/drawing/2014/main" id="{0D90B6AE-2C43-441C-9096-D4D283F40D0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96" name="TextBox 11195">
          <a:extLst>
            <a:ext uri="{FF2B5EF4-FFF2-40B4-BE49-F238E27FC236}">
              <a16:creationId xmlns:a16="http://schemas.microsoft.com/office/drawing/2014/main" id="{A01A8953-3ECC-4B66-8EF5-CE3E715AF62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97" name="TextBox 11196">
          <a:extLst>
            <a:ext uri="{FF2B5EF4-FFF2-40B4-BE49-F238E27FC236}">
              <a16:creationId xmlns:a16="http://schemas.microsoft.com/office/drawing/2014/main" id="{5FE7DFA8-1A49-4EDB-ABB1-C536B6B5AEF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98" name="TextBox 11197">
          <a:extLst>
            <a:ext uri="{FF2B5EF4-FFF2-40B4-BE49-F238E27FC236}">
              <a16:creationId xmlns:a16="http://schemas.microsoft.com/office/drawing/2014/main" id="{3F012E90-76BD-479D-9FA9-493ADF4C89C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199" name="TextBox 11198">
          <a:extLst>
            <a:ext uri="{FF2B5EF4-FFF2-40B4-BE49-F238E27FC236}">
              <a16:creationId xmlns:a16="http://schemas.microsoft.com/office/drawing/2014/main" id="{A23BCE94-A2B5-444B-B9AB-1832D7D9AF0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00" name="TextBox 11199">
          <a:extLst>
            <a:ext uri="{FF2B5EF4-FFF2-40B4-BE49-F238E27FC236}">
              <a16:creationId xmlns:a16="http://schemas.microsoft.com/office/drawing/2014/main" id="{CD548A05-DAE6-421C-9932-E3FE9E7411C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01" name="TextBox 11200">
          <a:extLst>
            <a:ext uri="{FF2B5EF4-FFF2-40B4-BE49-F238E27FC236}">
              <a16:creationId xmlns:a16="http://schemas.microsoft.com/office/drawing/2014/main" id="{9CFB2674-D451-4247-91F7-AA53DA0A7BD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02" name="TextBox 11201">
          <a:extLst>
            <a:ext uri="{FF2B5EF4-FFF2-40B4-BE49-F238E27FC236}">
              <a16:creationId xmlns:a16="http://schemas.microsoft.com/office/drawing/2014/main" id="{E1339EC1-A13C-4DB6-B6FD-218877AF1D3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03" name="TextBox 11202">
          <a:extLst>
            <a:ext uri="{FF2B5EF4-FFF2-40B4-BE49-F238E27FC236}">
              <a16:creationId xmlns:a16="http://schemas.microsoft.com/office/drawing/2014/main" id="{E8252677-7246-46E0-875D-7F2C38E391E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04" name="TextBox 11203">
          <a:extLst>
            <a:ext uri="{FF2B5EF4-FFF2-40B4-BE49-F238E27FC236}">
              <a16:creationId xmlns:a16="http://schemas.microsoft.com/office/drawing/2014/main" id="{061F1E38-C49E-4E2B-98FE-97DEF410F40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05" name="TextBox 11204">
          <a:extLst>
            <a:ext uri="{FF2B5EF4-FFF2-40B4-BE49-F238E27FC236}">
              <a16:creationId xmlns:a16="http://schemas.microsoft.com/office/drawing/2014/main" id="{BAD3C804-DB9B-41D1-9328-C4DF8F82D10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06" name="TextBox 11205">
          <a:extLst>
            <a:ext uri="{FF2B5EF4-FFF2-40B4-BE49-F238E27FC236}">
              <a16:creationId xmlns:a16="http://schemas.microsoft.com/office/drawing/2014/main" id="{5E3BCFB3-14E7-47B1-B36D-A027A2FC014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07" name="TextBox 11206">
          <a:extLst>
            <a:ext uri="{FF2B5EF4-FFF2-40B4-BE49-F238E27FC236}">
              <a16:creationId xmlns:a16="http://schemas.microsoft.com/office/drawing/2014/main" id="{D9A48CC3-B003-4559-8D78-3D11DED8065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08" name="TextBox 11207">
          <a:extLst>
            <a:ext uri="{FF2B5EF4-FFF2-40B4-BE49-F238E27FC236}">
              <a16:creationId xmlns:a16="http://schemas.microsoft.com/office/drawing/2014/main" id="{BDEE1E66-234A-449B-A8D0-C03ACBC7D13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09" name="TextBox 11208">
          <a:extLst>
            <a:ext uri="{FF2B5EF4-FFF2-40B4-BE49-F238E27FC236}">
              <a16:creationId xmlns:a16="http://schemas.microsoft.com/office/drawing/2014/main" id="{60C4E0C3-26CF-431D-BAA3-24E3714904C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10" name="TextBox 11209">
          <a:extLst>
            <a:ext uri="{FF2B5EF4-FFF2-40B4-BE49-F238E27FC236}">
              <a16:creationId xmlns:a16="http://schemas.microsoft.com/office/drawing/2014/main" id="{5079D5BC-65AA-491E-87F1-11B8D3051C6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11" name="TextBox 11210">
          <a:extLst>
            <a:ext uri="{FF2B5EF4-FFF2-40B4-BE49-F238E27FC236}">
              <a16:creationId xmlns:a16="http://schemas.microsoft.com/office/drawing/2014/main" id="{BCED6CA9-FC6A-4866-ACBD-28B292EBE73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12" name="TextBox 11211">
          <a:extLst>
            <a:ext uri="{FF2B5EF4-FFF2-40B4-BE49-F238E27FC236}">
              <a16:creationId xmlns:a16="http://schemas.microsoft.com/office/drawing/2014/main" id="{5A6E172F-126A-4999-8E68-D6AE57A7B25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13" name="TextBox 11212">
          <a:extLst>
            <a:ext uri="{FF2B5EF4-FFF2-40B4-BE49-F238E27FC236}">
              <a16:creationId xmlns:a16="http://schemas.microsoft.com/office/drawing/2014/main" id="{229584C1-7CAE-415D-B32E-0D47A25784E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14" name="TextBox 11213">
          <a:extLst>
            <a:ext uri="{FF2B5EF4-FFF2-40B4-BE49-F238E27FC236}">
              <a16:creationId xmlns:a16="http://schemas.microsoft.com/office/drawing/2014/main" id="{5227FA3B-FCFB-4C29-BE98-D85679E6E27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15" name="TextBox 11214">
          <a:extLst>
            <a:ext uri="{FF2B5EF4-FFF2-40B4-BE49-F238E27FC236}">
              <a16:creationId xmlns:a16="http://schemas.microsoft.com/office/drawing/2014/main" id="{4593A85E-7881-4C9F-AC03-66CBC74206B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16" name="TextBox 11215">
          <a:extLst>
            <a:ext uri="{FF2B5EF4-FFF2-40B4-BE49-F238E27FC236}">
              <a16:creationId xmlns:a16="http://schemas.microsoft.com/office/drawing/2014/main" id="{7FD7A2FD-9655-457C-BD25-83096062E6A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17" name="TextBox 11216">
          <a:extLst>
            <a:ext uri="{FF2B5EF4-FFF2-40B4-BE49-F238E27FC236}">
              <a16:creationId xmlns:a16="http://schemas.microsoft.com/office/drawing/2014/main" id="{CFA06B86-A3AD-4461-B415-2F7C3EF5165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18" name="TextBox 11217">
          <a:extLst>
            <a:ext uri="{FF2B5EF4-FFF2-40B4-BE49-F238E27FC236}">
              <a16:creationId xmlns:a16="http://schemas.microsoft.com/office/drawing/2014/main" id="{EC34FCD7-C9F8-4EB7-A07C-67D117B228C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19" name="TextBox 11218">
          <a:extLst>
            <a:ext uri="{FF2B5EF4-FFF2-40B4-BE49-F238E27FC236}">
              <a16:creationId xmlns:a16="http://schemas.microsoft.com/office/drawing/2014/main" id="{80592C7E-CF45-42BB-B2D1-2CB29983240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20" name="TextBox 11219">
          <a:extLst>
            <a:ext uri="{FF2B5EF4-FFF2-40B4-BE49-F238E27FC236}">
              <a16:creationId xmlns:a16="http://schemas.microsoft.com/office/drawing/2014/main" id="{E6C442CB-ECF7-4316-8E95-3249E729CE3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21" name="TextBox 11220">
          <a:extLst>
            <a:ext uri="{FF2B5EF4-FFF2-40B4-BE49-F238E27FC236}">
              <a16:creationId xmlns:a16="http://schemas.microsoft.com/office/drawing/2014/main" id="{BBDCCAE7-3F0A-4D77-BE80-272C5B43F39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22" name="TextBox 11221">
          <a:extLst>
            <a:ext uri="{FF2B5EF4-FFF2-40B4-BE49-F238E27FC236}">
              <a16:creationId xmlns:a16="http://schemas.microsoft.com/office/drawing/2014/main" id="{DA0BE2D9-6629-4499-AF13-F1D04834855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23" name="TextBox 11222">
          <a:extLst>
            <a:ext uri="{FF2B5EF4-FFF2-40B4-BE49-F238E27FC236}">
              <a16:creationId xmlns:a16="http://schemas.microsoft.com/office/drawing/2014/main" id="{8B5F44C7-7DB2-4293-A6B3-7DBCB6A4F76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24" name="TextBox 11223">
          <a:extLst>
            <a:ext uri="{FF2B5EF4-FFF2-40B4-BE49-F238E27FC236}">
              <a16:creationId xmlns:a16="http://schemas.microsoft.com/office/drawing/2014/main" id="{10571084-F3B9-4561-B34C-BE2834B44BA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25" name="TextBox 11224">
          <a:extLst>
            <a:ext uri="{FF2B5EF4-FFF2-40B4-BE49-F238E27FC236}">
              <a16:creationId xmlns:a16="http://schemas.microsoft.com/office/drawing/2014/main" id="{50E65DED-35BC-46EB-80AB-DCDC7678ECE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26" name="TextBox 11225">
          <a:extLst>
            <a:ext uri="{FF2B5EF4-FFF2-40B4-BE49-F238E27FC236}">
              <a16:creationId xmlns:a16="http://schemas.microsoft.com/office/drawing/2014/main" id="{1C927981-957F-4D58-A1F6-A537F436008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27" name="TextBox 11226">
          <a:extLst>
            <a:ext uri="{FF2B5EF4-FFF2-40B4-BE49-F238E27FC236}">
              <a16:creationId xmlns:a16="http://schemas.microsoft.com/office/drawing/2014/main" id="{0D1944FC-B6AA-4415-9266-6241ECC1210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28" name="TextBox 11227">
          <a:extLst>
            <a:ext uri="{FF2B5EF4-FFF2-40B4-BE49-F238E27FC236}">
              <a16:creationId xmlns:a16="http://schemas.microsoft.com/office/drawing/2014/main" id="{04430F54-5FBD-454D-A805-0A899482A57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29" name="TextBox 11228">
          <a:extLst>
            <a:ext uri="{FF2B5EF4-FFF2-40B4-BE49-F238E27FC236}">
              <a16:creationId xmlns:a16="http://schemas.microsoft.com/office/drawing/2014/main" id="{59BF371D-2FDE-4971-BE2F-0CDB8EB1BD9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30" name="TextBox 11229">
          <a:extLst>
            <a:ext uri="{FF2B5EF4-FFF2-40B4-BE49-F238E27FC236}">
              <a16:creationId xmlns:a16="http://schemas.microsoft.com/office/drawing/2014/main" id="{52C545BB-4DEE-4469-897F-FA5CB04D24C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31" name="TextBox 11230">
          <a:extLst>
            <a:ext uri="{FF2B5EF4-FFF2-40B4-BE49-F238E27FC236}">
              <a16:creationId xmlns:a16="http://schemas.microsoft.com/office/drawing/2014/main" id="{7829F2A3-0FD9-484D-BD3A-5BB1CCC9D1B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32" name="TextBox 11231">
          <a:extLst>
            <a:ext uri="{FF2B5EF4-FFF2-40B4-BE49-F238E27FC236}">
              <a16:creationId xmlns:a16="http://schemas.microsoft.com/office/drawing/2014/main" id="{3372FE3A-AC76-41DF-9DF4-0140472B74C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33" name="TextBox 11232">
          <a:extLst>
            <a:ext uri="{FF2B5EF4-FFF2-40B4-BE49-F238E27FC236}">
              <a16:creationId xmlns:a16="http://schemas.microsoft.com/office/drawing/2014/main" id="{7D6CFC90-D81D-44B6-80EB-A2A14A977C0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34" name="TextBox 11233">
          <a:extLst>
            <a:ext uri="{FF2B5EF4-FFF2-40B4-BE49-F238E27FC236}">
              <a16:creationId xmlns:a16="http://schemas.microsoft.com/office/drawing/2014/main" id="{3499C054-07A6-4FCC-B4BB-780F81BF94D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35" name="TextBox 11234">
          <a:extLst>
            <a:ext uri="{FF2B5EF4-FFF2-40B4-BE49-F238E27FC236}">
              <a16:creationId xmlns:a16="http://schemas.microsoft.com/office/drawing/2014/main" id="{B15FB1AF-BF47-4FE2-BFC5-9ADF4747622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36" name="TextBox 11235">
          <a:extLst>
            <a:ext uri="{FF2B5EF4-FFF2-40B4-BE49-F238E27FC236}">
              <a16:creationId xmlns:a16="http://schemas.microsoft.com/office/drawing/2014/main" id="{A56D2F46-1E5E-4DAD-AE70-EB08A6F16DA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37" name="TextBox 11236">
          <a:extLst>
            <a:ext uri="{FF2B5EF4-FFF2-40B4-BE49-F238E27FC236}">
              <a16:creationId xmlns:a16="http://schemas.microsoft.com/office/drawing/2014/main" id="{E6B18EB3-97B0-4431-A545-59324DBDD3B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38" name="TextBox 11237">
          <a:extLst>
            <a:ext uri="{FF2B5EF4-FFF2-40B4-BE49-F238E27FC236}">
              <a16:creationId xmlns:a16="http://schemas.microsoft.com/office/drawing/2014/main" id="{91EA8719-D153-42F4-A9C2-1D8633E1D14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39" name="TextBox 11238">
          <a:extLst>
            <a:ext uri="{FF2B5EF4-FFF2-40B4-BE49-F238E27FC236}">
              <a16:creationId xmlns:a16="http://schemas.microsoft.com/office/drawing/2014/main" id="{51D4A28D-EF97-4EA6-8FAC-1AEDA99FC24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40" name="TextBox 11239">
          <a:extLst>
            <a:ext uri="{FF2B5EF4-FFF2-40B4-BE49-F238E27FC236}">
              <a16:creationId xmlns:a16="http://schemas.microsoft.com/office/drawing/2014/main" id="{B1B57C7A-174D-4F74-8552-FDF711EFC10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41" name="TextBox 11240">
          <a:extLst>
            <a:ext uri="{FF2B5EF4-FFF2-40B4-BE49-F238E27FC236}">
              <a16:creationId xmlns:a16="http://schemas.microsoft.com/office/drawing/2014/main" id="{AEF79BD1-81D2-4A97-BEA7-B8F5F8D760F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42" name="TextBox 11241">
          <a:extLst>
            <a:ext uri="{FF2B5EF4-FFF2-40B4-BE49-F238E27FC236}">
              <a16:creationId xmlns:a16="http://schemas.microsoft.com/office/drawing/2014/main" id="{E8D90201-D1A8-4C34-89EF-F28C96E8091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43" name="TextBox 11242">
          <a:extLst>
            <a:ext uri="{FF2B5EF4-FFF2-40B4-BE49-F238E27FC236}">
              <a16:creationId xmlns:a16="http://schemas.microsoft.com/office/drawing/2014/main" id="{CE499114-B8D2-4DF3-99C9-89BEAC69B8D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44" name="TextBox 11243">
          <a:extLst>
            <a:ext uri="{FF2B5EF4-FFF2-40B4-BE49-F238E27FC236}">
              <a16:creationId xmlns:a16="http://schemas.microsoft.com/office/drawing/2014/main" id="{C7C3B2C2-FFFE-4507-A053-1B06D4C0A69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45" name="TextBox 11244">
          <a:extLst>
            <a:ext uri="{FF2B5EF4-FFF2-40B4-BE49-F238E27FC236}">
              <a16:creationId xmlns:a16="http://schemas.microsoft.com/office/drawing/2014/main" id="{BF918ABF-963C-4F78-ACAC-D8A23501D22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46" name="TextBox 11245">
          <a:extLst>
            <a:ext uri="{FF2B5EF4-FFF2-40B4-BE49-F238E27FC236}">
              <a16:creationId xmlns:a16="http://schemas.microsoft.com/office/drawing/2014/main" id="{BA1A51FE-3503-4566-9F45-AD615A17CC2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47" name="TextBox 11246">
          <a:extLst>
            <a:ext uri="{FF2B5EF4-FFF2-40B4-BE49-F238E27FC236}">
              <a16:creationId xmlns:a16="http://schemas.microsoft.com/office/drawing/2014/main" id="{EDD07594-13E4-4B19-BDC1-5A2E696F6EA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48" name="TextBox 11247">
          <a:extLst>
            <a:ext uri="{FF2B5EF4-FFF2-40B4-BE49-F238E27FC236}">
              <a16:creationId xmlns:a16="http://schemas.microsoft.com/office/drawing/2014/main" id="{77C94A77-20C5-4E64-9144-ABE3F5AA6D7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49" name="TextBox 11248">
          <a:extLst>
            <a:ext uri="{FF2B5EF4-FFF2-40B4-BE49-F238E27FC236}">
              <a16:creationId xmlns:a16="http://schemas.microsoft.com/office/drawing/2014/main" id="{C21C70F2-DC7C-4065-AD9C-39763698E6A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50" name="TextBox 11249">
          <a:extLst>
            <a:ext uri="{FF2B5EF4-FFF2-40B4-BE49-F238E27FC236}">
              <a16:creationId xmlns:a16="http://schemas.microsoft.com/office/drawing/2014/main" id="{A0FAC7C8-A3A3-40FE-A303-41B3CD678FC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51" name="TextBox 11250">
          <a:extLst>
            <a:ext uri="{FF2B5EF4-FFF2-40B4-BE49-F238E27FC236}">
              <a16:creationId xmlns:a16="http://schemas.microsoft.com/office/drawing/2014/main" id="{73F199C9-02D2-4DB4-9D17-012933FD00F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52" name="TextBox 11251">
          <a:extLst>
            <a:ext uri="{FF2B5EF4-FFF2-40B4-BE49-F238E27FC236}">
              <a16:creationId xmlns:a16="http://schemas.microsoft.com/office/drawing/2014/main" id="{3E40DF02-C761-436D-A033-51B22B0EAC1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53" name="TextBox 11252">
          <a:extLst>
            <a:ext uri="{FF2B5EF4-FFF2-40B4-BE49-F238E27FC236}">
              <a16:creationId xmlns:a16="http://schemas.microsoft.com/office/drawing/2014/main" id="{8BD703BE-F796-46D5-ABDB-6B45D3DD2FE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54" name="TextBox 11253">
          <a:extLst>
            <a:ext uri="{FF2B5EF4-FFF2-40B4-BE49-F238E27FC236}">
              <a16:creationId xmlns:a16="http://schemas.microsoft.com/office/drawing/2014/main" id="{B83907E1-B24A-444F-84A2-440F2AD287D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55" name="TextBox 11254">
          <a:extLst>
            <a:ext uri="{FF2B5EF4-FFF2-40B4-BE49-F238E27FC236}">
              <a16:creationId xmlns:a16="http://schemas.microsoft.com/office/drawing/2014/main" id="{4889D657-5EC8-4BFE-9BD1-287D9176BE6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56" name="TextBox 11255">
          <a:extLst>
            <a:ext uri="{FF2B5EF4-FFF2-40B4-BE49-F238E27FC236}">
              <a16:creationId xmlns:a16="http://schemas.microsoft.com/office/drawing/2014/main" id="{E26509AD-ABC5-4896-AB67-6903E6ADC54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57" name="TextBox 11256">
          <a:extLst>
            <a:ext uri="{FF2B5EF4-FFF2-40B4-BE49-F238E27FC236}">
              <a16:creationId xmlns:a16="http://schemas.microsoft.com/office/drawing/2014/main" id="{4721E8EF-5E97-4B74-B80E-643468DE1B1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58" name="TextBox 11257">
          <a:extLst>
            <a:ext uri="{FF2B5EF4-FFF2-40B4-BE49-F238E27FC236}">
              <a16:creationId xmlns:a16="http://schemas.microsoft.com/office/drawing/2014/main" id="{3D827B26-4CA0-4318-8335-2EE7D881A7B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59" name="TextBox 11258">
          <a:extLst>
            <a:ext uri="{FF2B5EF4-FFF2-40B4-BE49-F238E27FC236}">
              <a16:creationId xmlns:a16="http://schemas.microsoft.com/office/drawing/2014/main" id="{F3E04C85-C6B7-4691-888F-9DC5271D8E5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60" name="TextBox 11259">
          <a:extLst>
            <a:ext uri="{FF2B5EF4-FFF2-40B4-BE49-F238E27FC236}">
              <a16:creationId xmlns:a16="http://schemas.microsoft.com/office/drawing/2014/main" id="{2F20E16A-36C1-4964-BF7C-7406FCAB82A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61" name="TextBox 11260">
          <a:extLst>
            <a:ext uri="{FF2B5EF4-FFF2-40B4-BE49-F238E27FC236}">
              <a16:creationId xmlns:a16="http://schemas.microsoft.com/office/drawing/2014/main" id="{BA98326D-D20B-4684-AD4C-5D4CF356BCA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62" name="TextBox 11261">
          <a:extLst>
            <a:ext uri="{FF2B5EF4-FFF2-40B4-BE49-F238E27FC236}">
              <a16:creationId xmlns:a16="http://schemas.microsoft.com/office/drawing/2014/main" id="{4CF32153-089D-49E5-B543-A189A5BA067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63" name="TextBox 11262">
          <a:extLst>
            <a:ext uri="{FF2B5EF4-FFF2-40B4-BE49-F238E27FC236}">
              <a16:creationId xmlns:a16="http://schemas.microsoft.com/office/drawing/2014/main" id="{A743B492-9950-4B3E-8089-8919023B17D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64" name="TextBox 11263">
          <a:extLst>
            <a:ext uri="{FF2B5EF4-FFF2-40B4-BE49-F238E27FC236}">
              <a16:creationId xmlns:a16="http://schemas.microsoft.com/office/drawing/2014/main" id="{EF80D4B4-CEC6-4A19-BF1A-41B8555F8D0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65" name="TextBox 11264">
          <a:extLst>
            <a:ext uri="{FF2B5EF4-FFF2-40B4-BE49-F238E27FC236}">
              <a16:creationId xmlns:a16="http://schemas.microsoft.com/office/drawing/2014/main" id="{7AC3A0F6-024C-43B4-A985-6850A6345FE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66" name="TextBox 11265">
          <a:extLst>
            <a:ext uri="{FF2B5EF4-FFF2-40B4-BE49-F238E27FC236}">
              <a16:creationId xmlns:a16="http://schemas.microsoft.com/office/drawing/2014/main" id="{CCDD5110-D55A-4AD7-A89C-2880063A97A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67" name="TextBox 11266">
          <a:extLst>
            <a:ext uri="{FF2B5EF4-FFF2-40B4-BE49-F238E27FC236}">
              <a16:creationId xmlns:a16="http://schemas.microsoft.com/office/drawing/2014/main" id="{10606438-44FB-4B7D-BEAA-8E470CA3B52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68" name="TextBox 11267">
          <a:extLst>
            <a:ext uri="{FF2B5EF4-FFF2-40B4-BE49-F238E27FC236}">
              <a16:creationId xmlns:a16="http://schemas.microsoft.com/office/drawing/2014/main" id="{431BCE46-5BCE-4BFD-952E-0139F7777DE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69" name="TextBox 11268">
          <a:extLst>
            <a:ext uri="{FF2B5EF4-FFF2-40B4-BE49-F238E27FC236}">
              <a16:creationId xmlns:a16="http://schemas.microsoft.com/office/drawing/2014/main" id="{5998968D-84A6-42F0-BE2C-92BA4D8074A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70" name="TextBox 11269">
          <a:extLst>
            <a:ext uri="{FF2B5EF4-FFF2-40B4-BE49-F238E27FC236}">
              <a16:creationId xmlns:a16="http://schemas.microsoft.com/office/drawing/2014/main" id="{BD24632A-F6F9-4935-88DB-5642E44DD7E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71" name="TextBox 11270">
          <a:extLst>
            <a:ext uri="{FF2B5EF4-FFF2-40B4-BE49-F238E27FC236}">
              <a16:creationId xmlns:a16="http://schemas.microsoft.com/office/drawing/2014/main" id="{A46487CE-AE9B-4348-932A-E2FA6721A16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72" name="TextBox 11271">
          <a:extLst>
            <a:ext uri="{FF2B5EF4-FFF2-40B4-BE49-F238E27FC236}">
              <a16:creationId xmlns:a16="http://schemas.microsoft.com/office/drawing/2014/main" id="{2CFA0E5E-C208-4E40-8B13-0B0889E6727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73" name="TextBox 11272">
          <a:extLst>
            <a:ext uri="{FF2B5EF4-FFF2-40B4-BE49-F238E27FC236}">
              <a16:creationId xmlns:a16="http://schemas.microsoft.com/office/drawing/2014/main" id="{736CFEA5-F7DD-48CD-BD26-08CB4D11D22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74" name="TextBox 11273">
          <a:extLst>
            <a:ext uri="{FF2B5EF4-FFF2-40B4-BE49-F238E27FC236}">
              <a16:creationId xmlns:a16="http://schemas.microsoft.com/office/drawing/2014/main" id="{53B49ED0-7023-4F39-91F3-9924B935691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75" name="TextBox 11274">
          <a:extLst>
            <a:ext uri="{FF2B5EF4-FFF2-40B4-BE49-F238E27FC236}">
              <a16:creationId xmlns:a16="http://schemas.microsoft.com/office/drawing/2014/main" id="{8E0A7309-855E-4D5F-9025-DFA84238E9B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76" name="TextBox 11275">
          <a:extLst>
            <a:ext uri="{FF2B5EF4-FFF2-40B4-BE49-F238E27FC236}">
              <a16:creationId xmlns:a16="http://schemas.microsoft.com/office/drawing/2014/main" id="{0CCB2CFF-6E5A-4E44-BB02-6F46B4DECD9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77" name="TextBox 11276">
          <a:extLst>
            <a:ext uri="{FF2B5EF4-FFF2-40B4-BE49-F238E27FC236}">
              <a16:creationId xmlns:a16="http://schemas.microsoft.com/office/drawing/2014/main" id="{98C37258-2C83-4234-8BBD-5ED63BC3527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78" name="TextBox 11277">
          <a:extLst>
            <a:ext uri="{FF2B5EF4-FFF2-40B4-BE49-F238E27FC236}">
              <a16:creationId xmlns:a16="http://schemas.microsoft.com/office/drawing/2014/main" id="{8267FEC4-6EC1-44D7-9699-F9FF7EC3BAA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79" name="TextBox 11278">
          <a:extLst>
            <a:ext uri="{FF2B5EF4-FFF2-40B4-BE49-F238E27FC236}">
              <a16:creationId xmlns:a16="http://schemas.microsoft.com/office/drawing/2014/main" id="{9D7DE21F-CFCD-45CB-AFED-523096EB584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80" name="TextBox 11279">
          <a:extLst>
            <a:ext uri="{FF2B5EF4-FFF2-40B4-BE49-F238E27FC236}">
              <a16:creationId xmlns:a16="http://schemas.microsoft.com/office/drawing/2014/main" id="{8DA9A4FD-A7C9-46F9-B162-0BE163CD07D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81" name="TextBox 11280">
          <a:extLst>
            <a:ext uri="{FF2B5EF4-FFF2-40B4-BE49-F238E27FC236}">
              <a16:creationId xmlns:a16="http://schemas.microsoft.com/office/drawing/2014/main" id="{DD1E9EB5-63E2-41B3-85FB-8C4A5612C57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82" name="TextBox 11281">
          <a:extLst>
            <a:ext uri="{FF2B5EF4-FFF2-40B4-BE49-F238E27FC236}">
              <a16:creationId xmlns:a16="http://schemas.microsoft.com/office/drawing/2014/main" id="{F6506512-44A4-4B2A-B79E-5B21C39CA95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83" name="TextBox 11282">
          <a:extLst>
            <a:ext uri="{FF2B5EF4-FFF2-40B4-BE49-F238E27FC236}">
              <a16:creationId xmlns:a16="http://schemas.microsoft.com/office/drawing/2014/main" id="{3D59450E-F067-4A37-9FB0-2B46FFCB8D7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84" name="TextBox 11283">
          <a:extLst>
            <a:ext uri="{FF2B5EF4-FFF2-40B4-BE49-F238E27FC236}">
              <a16:creationId xmlns:a16="http://schemas.microsoft.com/office/drawing/2014/main" id="{95C936F5-CDBC-4E1F-ABD1-DE5AF710F84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85" name="TextBox 11284">
          <a:extLst>
            <a:ext uri="{FF2B5EF4-FFF2-40B4-BE49-F238E27FC236}">
              <a16:creationId xmlns:a16="http://schemas.microsoft.com/office/drawing/2014/main" id="{F9866BA8-43E2-4623-AFBA-DEEADDBBF04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86" name="TextBox 11285">
          <a:extLst>
            <a:ext uri="{FF2B5EF4-FFF2-40B4-BE49-F238E27FC236}">
              <a16:creationId xmlns:a16="http://schemas.microsoft.com/office/drawing/2014/main" id="{2A4CEAB8-AD6E-47FB-BD98-F11E65C7EC2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87" name="TextBox 11286">
          <a:extLst>
            <a:ext uri="{FF2B5EF4-FFF2-40B4-BE49-F238E27FC236}">
              <a16:creationId xmlns:a16="http://schemas.microsoft.com/office/drawing/2014/main" id="{6271F369-4215-4282-BDD4-B245E4AB287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88" name="TextBox 11287">
          <a:extLst>
            <a:ext uri="{FF2B5EF4-FFF2-40B4-BE49-F238E27FC236}">
              <a16:creationId xmlns:a16="http://schemas.microsoft.com/office/drawing/2014/main" id="{3FFF0760-5D67-42B2-A5FD-1501022F2F0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89" name="TextBox 11288">
          <a:extLst>
            <a:ext uri="{FF2B5EF4-FFF2-40B4-BE49-F238E27FC236}">
              <a16:creationId xmlns:a16="http://schemas.microsoft.com/office/drawing/2014/main" id="{2913F7BD-6643-4F27-BF57-2B29C94B390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90" name="TextBox 11289">
          <a:extLst>
            <a:ext uri="{FF2B5EF4-FFF2-40B4-BE49-F238E27FC236}">
              <a16:creationId xmlns:a16="http://schemas.microsoft.com/office/drawing/2014/main" id="{015DEF42-1066-4BBE-8A1B-2EEC925778A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91" name="TextBox 11290">
          <a:extLst>
            <a:ext uri="{FF2B5EF4-FFF2-40B4-BE49-F238E27FC236}">
              <a16:creationId xmlns:a16="http://schemas.microsoft.com/office/drawing/2014/main" id="{93A86175-E8CA-4877-B0CB-7D4FFE675DF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92" name="TextBox 11291">
          <a:extLst>
            <a:ext uri="{FF2B5EF4-FFF2-40B4-BE49-F238E27FC236}">
              <a16:creationId xmlns:a16="http://schemas.microsoft.com/office/drawing/2014/main" id="{5EC2AD38-5648-4079-8B47-881F6EFBFD1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93" name="TextBox 11292">
          <a:extLst>
            <a:ext uri="{FF2B5EF4-FFF2-40B4-BE49-F238E27FC236}">
              <a16:creationId xmlns:a16="http://schemas.microsoft.com/office/drawing/2014/main" id="{12BB90CA-C58C-4650-9662-40955C405C2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94" name="TextBox 11293">
          <a:extLst>
            <a:ext uri="{FF2B5EF4-FFF2-40B4-BE49-F238E27FC236}">
              <a16:creationId xmlns:a16="http://schemas.microsoft.com/office/drawing/2014/main" id="{E86BB7E2-DB73-4582-A764-46758F509DA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95" name="TextBox 11294">
          <a:extLst>
            <a:ext uri="{FF2B5EF4-FFF2-40B4-BE49-F238E27FC236}">
              <a16:creationId xmlns:a16="http://schemas.microsoft.com/office/drawing/2014/main" id="{CDF07F10-6682-44FF-848E-1FF40CCDD99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96" name="TextBox 11295">
          <a:extLst>
            <a:ext uri="{FF2B5EF4-FFF2-40B4-BE49-F238E27FC236}">
              <a16:creationId xmlns:a16="http://schemas.microsoft.com/office/drawing/2014/main" id="{44F2C50D-893A-4C90-9007-941734E3AEB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97" name="TextBox 11296">
          <a:extLst>
            <a:ext uri="{FF2B5EF4-FFF2-40B4-BE49-F238E27FC236}">
              <a16:creationId xmlns:a16="http://schemas.microsoft.com/office/drawing/2014/main" id="{23306B48-6583-4EE7-BAEB-D9A92D326D1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98" name="TextBox 11297">
          <a:extLst>
            <a:ext uri="{FF2B5EF4-FFF2-40B4-BE49-F238E27FC236}">
              <a16:creationId xmlns:a16="http://schemas.microsoft.com/office/drawing/2014/main" id="{3D3C1E9D-8DA0-402E-8B63-D545A750E8D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299" name="TextBox 11298">
          <a:extLst>
            <a:ext uri="{FF2B5EF4-FFF2-40B4-BE49-F238E27FC236}">
              <a16:creationId xmlns:a16="http://schemas.microsoft.com/office/drawing/2014/main" id="{ACE1639B-8D82-4B3A-B9C6-B23724333A3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00" name="TextBox 11299">
          <a:extLst>
            <a:ext uri="{FF2B5EF4-FFF2-40B4-BE49-F238E27FC236}">
              <a16:creationId xmlns:a16="http://schemas.microsoft.com/office/drawing/2014/main" id="{CD19C5A3-08C8-47C7-AD29-F148327F3FD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01" name="TextBox 11300">
          <a:extLst>
            <a:ext uri="{FF2B5EF4-FFF2-40B4-BE49-F238E27FC236}">
              <a16:creationId xmlns:a16="http://schemas.microsoft.com/office/drawing/2014/main" id="{ABB7D5B2-BD12-49E9-B8AF-63130733977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02" name="TextBox 11301">
          <a:extLst>
            <a:ext uri="{FF2B5EF4-FFF2-40B4-BE49-F238E27FC236}">
              <a16:creationId xmlns:a16="http://schemas.microsoft.com/office/drawing/2014/main" id="{AA1961B2-B92D-4051-8B33-37C4195655C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03" name="TextBox 11302">
          <a:extLst>
            <a:ext uri="{FF2B5EF4-FFF2-40B4-BE49-F238E27FC236}">
              <a16:creationId xmlns:a16="http://schemas.microsoft.com/office/drawing/2014/main" id="{520B35C8-9FF4-4892-8F4F-B76209C4146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04" name="TextBox 11303">
          <a:extLst>
            <a:ext uri="{FF2B5EF4-FFF2-40B4-BE49-F238E27FC236}">
              <a16:creationId xmlns:a16="http://schemas.microsoft.com/office/drawing/2014/main" id="{FA6A8896-91F8-4573-B720-EA9A00B1F9D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05" name="TextBox 11304">
          <a:extLst>
            <a:ext uri="{FF2B5EF4-FFF2-40B4-BE49-F238E27FC236}">
              <a16:creationId xmlns:a16="http://schemas.microsoft.com/office/drawing/2014/main" id="{6E93E293-5889-4285-97C8-4F2AB898D26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06" name="TextBox 11305">
          <a:extLst>
            <a:ext uri="{FF2B5EF4-FFF2-40B4-BE49-F238E27FC236}">
              <a16:creationId xmlns:a16="http://schemas.microsoft.com/office/drawing/2014/main" id="{9470ED89-0508-4939-966E-1BC6C21818E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07" name="TextBox 11306">
          <a:extLst>
            <a:ext uri="{FF2B5EF4-FFF2-40B4-BE49-F238E27FC236}">
              <a16:creationId xmlns:a16="http://schemas.microsoft.com/office/drawing/2014/main" id="{14D145E1-C3CF-4AC8-900A-DCE396408E4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08" name="TextBox 11307">
          <a:extLst>
            <a:ext uri="{FF2B5EF4-FFF2-40B4-BE49-F238E27FC236}">
              <a16:creationId xmlns:a16="http://schemas.microsoft.com/office/drawing/2014/main" id="{665667A3-28DF-4777-9838-C96611E3BBF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09" name="TextBox 11308">
          <a:extLst>
            <a:ext uri="{FF2B5EF4-FFF2-40B4-BE49-F238E27FC236}">
              <a16:creationId xmlns:a16="http://schemas.microsoft.com/office/drawing/2014/main" id="{360A1AE9-F1A9-4C08-BB03-AA2A1D8C7D3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10" name="TextBox 11309">
          <a:extLst>
            <a:ext uri="{FF2B5EF4-FFF2-40B4-BE49-F238E27FC236}">
              <a16:creationId xmlns:a16="http://schemas.microsoft.com/office/drawing/2014/main" id="{C9A893FA-7DDB-43E1-AA68-E34DEB5C947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11" name="TextBox 11310">
          <a:extLst>
            <a:ext uri="{FF2B5EF4-FFF2-40B4-BE49-F238E27FC236}">
              <a16:creationId xmlns:a16="http://schemas.microsoft.com/office/drawing/2014/main" id="{2806CF3C-F48F-4FBB-BE0D-1663B61512A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12" name="TextBox 11311">
          <a:extLst>
            <a:ext uri="{FF2B5EF4-FFF2-40B4-BE49-F238E27FC236}">
              <a16:creationId xmlns:a16="http://schemas.microsoft.com/office/drawing/2014/main" id="{8A33890B-8473-42A2-9721-C4E148D2927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13" name="TextBox 11312">
          <a:extLst>
            <a:ext uri="{FF2B5EF4-FFF2-40B4-BE49-F238E27FC236}">
              <a16:creationId xmlns:a16="http://schemas.microsoft.com/office/drawing/2014/main" id="{80CD45F7-CDD3-4391-951B-3D97F00411B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14" name="TextBox 11313">
          <a:extLst>
            <a:ext uri="{FF2B5EF4-FFF2-40B4-BE49-F238E27FC236}">
              <a16:creationId xmlns:a16="http://schemas.microsoft.com/office/drawing/2014/main" id="{E883CCDB-5C0C-495C-B914-FF89C1993BE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15" name="TextBox 11314">
          <a:extLst>
            <a:ext uri="{FF2B5EF4-FFF2-40B4-BE49-F238E27FC236}">
              <a16:creationId xmlns:a16="http://schemas.microsoft.com/office/drawing/2014/main" id="{3FAFA6F7-BAD2-47A1-AAEB-88448C4ABEB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16" name="TextBox 11315">
          <a:extLst>
            <a:ext uri="{FF2B5EF4-FFF2-40B4-BE49-F238E27FC236}">
              <a16:creationId xmlns:a16="http://schemas.microsoft.com/office/drawing/2014/main" id="{5D2DA70B-973E-4408-8D02-7C0AF6373C8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17" name="TextBox 11316">
          <a:extLst>
            <a:ext uri="{FF2B5EF4-FFF2-40B4-BE49-F238E27FC236}">
              <a16:creationId xmlns:a16="http://schemas.microsoft.com/office/drawing/2014/main" id="{7EFADFE4-0D47-48C8-AE36-088CBA0FD0E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18" name="TextBox 11317">
          <a:extLst>
            <a:ext uri="{FF2B5EF4-FFF2-40B4-BE49-F238E27FC236}">
              <a16:creationId xmlns:a16="http://schemas.microsoft.com/office/drawing/2014/main" id="{C90377CF-B5BB-4D88-BF75-F910E17BA03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19" name="TextBox 11318">
          <a:extLst>
            <a:ext uri="{FF2B5EF4-FFF2-40B4-BE49-F238E27FC236}">
              <a16:creationId xmlns:a16="http://schemas.microsoft.com/office/drawing/2014/main" id="{CE800692-25E5-4662-87EC-E4D7B3307A8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20" name="TextBox 11319">
          <a:extLst>
            <a:ext uri="{FF2B5EF4-FFF2-40B4-BE49-F238E27FC236}">
              <a16:creationId xmlns:a16="http://schemas.microsoft.com/office/drawing/2014/main" id="{0E236E01-BEDF-4FDD-8542-7808D4291E7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21" name="TextBox 11320">
          <a:extLst>
            <a:ext uri="{FF2B5EF4-FFF2-40B4-BE49-F238E27FC236}">
              <a16:creationId xmlns:a16="http://schemas.microsoft.com/office/drawing/2014/main" id="{4BF3FD69-9C73-415A-8308-8712B89EAD8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22" name="TextBox 11321">
          <a:extLst>
            <a:ext uri="{FF2B5EF4-FFF2-40B4-BE49-F238E27FC236}">
              <a16:creationId xmlns:a16="http://schemas.microsoft.com/office/drawing/2014/main" id="{391B1CDC-33BD-4399-A491-429893EE750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23" name="TextBox 11322">
          <a:extLst>
            <a:ext uri="{FF2B5EF4-FFF2-40B4-BE49-F238E27FC236}">
              <a16:creationId xmlns:a16="http://schemas.microsoft.com/office/drawing/2014/main" id="{EA47989F-7809-4382-904D-D44730A0E94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24" name="TextBox 11323">
          <a:extLst>
            <a:ext uri="{FF2B5EF4-FFF2-40B4-BE49-F238E27FC236}">
              <a16:creationId xmlns:a16="http://schemas.microsoft.com/office/drawing/2014/main" id="{DD456FD3-A5B1-4C3B-B953-D533CEAB802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25" name="TextBox 11324">
          <a:extLst>
            <a:ext uri="{FF2B5EF4-FFF2-40B4-BE49-F238E27FC236}">
              <a16:creationId xmlns:a16="http://schemas.microsoft.com/office/drawing/2014/main" id="{409DC73C-9B3C-4983-A6AE-D9A95B8B8AC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26" name="TextBox 11325">
          <a:extLst>
            <a:ext uri="{FF2B5EF4-FFF2-40B4-BE49-F238E27FC236}">
              <a16:creationId xmlns:a16="http://schemas.microsoft.com/office/drawing/2014/main" id="{0B03140E-948E-4B0B-94FA-81EDC49FA9B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27" name="TextBox 11326">
          <a:extLst>
            <a:ext uri="{FF2B5EF4-FFF2-40B4-BE49-F238E27FC236}">
              <a16:creationId xmlns:a16="http://schemas.microsoft.com/office/drawing/2014/main" id="{90A60631-DFB9-4C83-9603-0B61E086D65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28" name="TextBox 11327">
          <a:extLst>
            <a:ext uri="{FF2B5EF4-FFF2-40B4-BE49-F238E27FC236}">
              <a16:creationId xmlns:a16="http://schemas.microsoft.com/office/drawing/2014/main" id="{BE72B818-F667-459D-8C24-DC5452DE145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29" name="TextBox 11328">
          <a:extLst>
            <a:ext uri="{FF2B5EF4-FFF2-40B4-BE49-F238E27FC236}">
              <a16:creationId xmlns:a16="http://schemas.microsoft.com/office/drawing/2014/main" id="{55D8A7BB-600C-4509-AB2B-606444CA225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30" name="TextBox 11329">
          <a:extLst>
            <a:ext uri="{FF2B5EF4-FFF2-40B4-BE49-F238E27FC236}">
              <a16:creationId xmlns:a16="http://schemas.microsoft.com/office/drawing/2014/main" id="{6D02DA1F-B356-44FA-9E33-63472CB1375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31" name="TextBox 11330">
          <a:extLst>
            <a:ext uri="{FF2B5EF4-FFF2-40B4-BE49-F238E27FC236}">
              <a16:creationId xmlns:a16="http://schemas.microsoft.com/office/drawing/2014/main" id="{2213DF39-46A7-451B-9041-DB741AEF60E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32" name="TextBox 11331">
          <a:extLst>
            <a:ext uri="{FF2B5EF4-FFF2-40B4-BE49-F238E27FC236}">
              <a16:creationId xmlns:a16="http://schemas.microsoft.com/office/drawing/2014/main" id="{A0753D68-8104-48CE-9129-221C7ABD3F9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33" name="TextBox 11332">
          <a:extLst>
            <a:ext uri="{FF2B5EF4-FFF2-40B4-BE49-F238E27FC236}">
              <a16:creationId xmlns:a16="http://schemas.microsoft.com/office/drawing/2014/main" id="{CFF64C78-FAD6-4B54-B771-CF9B3BB2533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34" name="TextBox 11333">
          <a:extLst>
            <a:ext uri="{FF2B5EF4-FFF2-40B4-BE49-F238E27FC236}">
              <a16:creationId xmlns:a16="http://schemas.microsoft.com/office/drawing/2014/main" id="{51BBFCEA-66F5-44E4-9AAF-13E0BB1A277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35" name="TextBox 11334">
          <a:extLst>
            <a:ext uri="{FF2B5EF4-FFF2-40B4-BE49-F238E27FC236}">
              <a16:creationId xmlns:a16="http://schemas.microsoft.com/office/drawing/2014/main" id="{598EEE9C-F2A8-4916-B79C-8377FF3A747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36" name="TextBox 11335">
          <a:extLst>
            <a:ext uri="{FF2B5EF4-FFF2-40B4-BE49-F238E27FC236}">
              <a16:creationId xmlns:a16="http://schemas.microsoft.com/office/drawing/2014/main" id="{0622FDF9-17E0-4C79-A09D-D5347FE9826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37" name="TextBox 11336">
          <a:extLst>
            <a:ext uri="{FF2B5EF4-FFF2-40B4-BE49-F238E27FC236}">
              <a16:creationId xmlns:a16="http://schemas.microsoft.com/office/drawing/2014/main" id="{FEFE458F-57E2-4F53-A0E0-CA1810864FB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38" name="TextBox 11337">
          <a:extLst>
            <a:ext uri="{FF2B5EF4-FFF2-40B4-BE49-F238E27FC236}">
              <a16:creationId xmlns:a16="http://schemas.microsoft.com/office/drawing/2014/main" id="{1A905DD3-2966-4092-9E65-823A4B41021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39" name="TextBox 11338">
          <a:extLst>
            <a:ext uri="{FF2B5EF4-FFF2-40B4-BE49-F238E27FC236}">
              <a16:creationId xmlns:a16="http://schemas.microsoft.com/office/drawing/2014/main" id="{86E2F5FC-433F-4487-8246-E3A42B7F779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40" name="TextBox 11339">
          <a:extLst>
            <a:ext uri="{FF2B5EF4-FFF2-40B4-BE49-F238E27FC236}">
              <a16:creationId xmlns:a16="http://schemas.microsoft.com/office/drawing/2014/main" id="{6EFAB909-6FAF-4891-BD65-032C3FBD228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41" name="TextBox 11340">
          <a:extLst>
            <a:ext uri="{FF2B5EF4-FFF2-40B4-BE49-F238E27FC236}">
              <a16:creationId xmlns:a16="http://schemas.microsoft.com/office/drawing/2014/main" id="{5CD13617-D144-412D-91C0-65C98B45901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42" name="TextBox 11341">
          <a:extLst>
            <a:ext uri="{FF2B5EF4-FFF2-40B4-BE49-F238E27FC236}">
              <a16:creationId xmlns:a16="http://schemas.microsoft.com/office/drawing/2014/main" id="{13299610-3FA4-4BA6-BC61-18CC8E0E51C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43" name="TextBox 11342">
          <a:extLst>
            <a:ext uri="{FF2B5EF4-FFF2-40B4-BE49-F238E27FC236}">
              <a16:creationId xmlns:a16="http://schemas.microsoft.com/office/drawing/2014/main" id="{9CB580FF-0AD4-4B5F-BC5B-653B995F508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44" name="TextBox 11343">
          <a:extLst>
            <a:ext uri="{FF2B5EF4-FFF2-40B4-BE49-F238E27FC236}">
              <a16:creationId xmlns:a16="http://schemas.microsoft.com/office/drawing/2014/main" id="{65A8C3E5-F8F8-48AF-A6C9-AD22A8AEFDA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45" name="TextBox 11344">
          <a:extLst>
            <a:ext uri="{FF2B5EF4-FFF2-40B4-BE49-F238E27FC236}">
              <a16:creationId xmlns:a16="http://schemas.microsoft.com/office/drawing/2014/main" id="{F3F20CE8-03D2-439D-957C-95AF2D0CF29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46" name="TextBox 11345">
          <a:extLst>
            <a:ext uri="{FF2B5EF4-FFF2-40B4-BE49-F238E27FC236}">
              <a16:creationId xmlns:a16="http://schemas.microsoft.com/office/drawing/2014/main" id="{2E3E4CD6-2399-4552-AE99-74E7809A859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47" name="TextBox 11346">
          <a:extLst>
            <a:ext uri="{FF2B5EF4-FFF2-40B4-BE49-F238E27FC236}">
              <a16:creationId xmlns:a16="http://schemas.microsoft.com/office/drawing/2014/main" id="{8E9F168F-DD3A-4876-AFE7-5BC88E14EFC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48" name="TextBox 11347">
          <a:extLst>
            <a:ext uri="{FF2B5EF4-FFF2-40B4-BE49-F238E27FC236}">
              <a16:creationId xmlns:a16="http://schemas.microsoft.com/office/drawing/2014/main" id="{6D0B353A-870C-4910-96D7-1DE67EBEDCD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49" name="TextBox 11348">
          <a:extLst>
            <a:ext uri="{FF2B5EF4-FFF2-40B4-BE49-F238E27FC236}">
              <a16:creationId xmlns:a16="http://schemas.microsoft.com/office/drawing/2014/main" id="{FE7ED478-E660-4D9E-AEC2-46F9E26E965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50" name="TextBox 11349">
          <a:extLst>
            <a:ext uri="{FF2B5EF4-FFF2-40B4-BE49-F238E27FC236}">
              <a16:creationId xmlns:a16="http://schemas.microsoft.com/office/drawing/2014/main" id="{652744F4-B117-47B7-9F23-A1025FB449B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51" name="TextBox 11350">
          <a:extLst>
            <a:ext uri="{FF2B5EF4-FFF2-40B4-BE49-F238E27FC236}">
              <a16:creationId xmlns:a16="http://schemas.microsoft.com/office/drawing/2014/main" id="{C6BBFAE3-0744-47C8-B732-81EC250D4C2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52" name="TextBox 11351">
          <a:extLst>
            <a:ext uri="{FF2B5EF4-FFF2-40B4-BE49-F238E27FC236}">
              <a16:creationId xmlns:a16="http://schemas.microsoft.com/office/drawing/2014/main" id="{D88A7E94-EB73-4D2A-834E-D426E1EB6DE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53" name="TextBox 11352">
          <a:extLst>
            <a:ext uri="{FF2B5EF4-FFF2-40B4-BE49-F238E27FC236}">
              <a16:creationId xmlns:a16="http://schemas.microsoft.com/office/drawing/2014/main" id="{58840040-15D2-40DF-8398-9D3840BD38F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54" name="TextBox 11353">
          <a:extLst>
            <a:ext uri="{FF2B5EF4-FFF2-40B4-BE49-F238E27FC236}">
              <a16:creationId xmlns:a16="http://schemas.microsoft.com/office/drawing/2014/main" id="{9A77E741-58EE-4AFA-8A33-CE39DFE5749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55" name="TextBox 11354">
          <a:extLst>
            <a:ext uri="{FF2B5EF4-FFF2-40B4-BE49-F238E27FC236}">
              <a16:creationId xmlns:a16="http://schemas.microsoft.com/office/drawing/2014/main" id="{1133F358-E985-4977-AFB2-63F6C30ABB3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56" name="TextBox 11355">
          <a:extLst>
            <a:ext uri="{FF2B5EF4-FFF2-40B4-BE49-F238E27FC236}">
              <a16:creationId xmlns:a16="http://schemas.microsoft.com/office/drawing/2014/main" id="{65CB8B41-EC49-4FCA-A345-7D2664471FD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57" name="TextBox 11356">
          <a:extLst>
            <a:ext uri="{FF2B5EF4-FFF2-40B4-BE49-F238E27FC236}">
              <a16:creationId xmlns:a16="http://schemas.microsoft.com/office/drawing/2014/main" id="{158F7980-C6C3-4F38-A4F6-82081A69342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58" name="TextBox 11357">
          <a:extLst>
            <a:ext uri="{FF2B5EF4-FFF2-40B4-BE49-F238E27FC236}">
              <a16:creationId xmlns:a16="http://schemas.microsoft.com/office/drawing/2014/main" id="{D8E057DA-0E60-4B7A-BD9C-C09590F01AF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59" name="TextBox 11358">
          <a:extLst>
            <a:ext uri="{FF2B5EF4-FFF2-40B4-BE49-F238E27FC236}">
              <a16:creationId xmlns:a16="http://schemas.microsoft.com/office/drawing/2014/main" id="{AFE4BA81-9FCE-4A15-BD4F-8D3C9B752D7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60" name="TextBox 11359">
          <a:extLst>
            <a:ext uri="{FF2B5EF4-FFF2-40B4-BE49-F238E27FC236}">
              <a16:creationId xmlns:a16="http://schemas.microsoft.com/office/drawing/2014/main" id="{53F63D2C-2153-451C-852A-2F564E57253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61" name="TextBox 11360">
          <a:extLst>
            <a:ext uri="{FF2B5EF4-FFF2-40B4-BE49-F238E27FC236}">
              <a16:creationId xmlns:a16="http://schemas.microsoft.com/office/drawing/2014/main" id="{7D986EA7-49FB-4460-A110-E1A83216374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62" name="TextBox 11361">
          <a:extLst>
            <a:ext uri="{FF2B5EF4-FFF2-40B4-BE49-F238E27FC236}">
              <a16:creationId xmlns:a16="http://schemas.microsoft.com/office/drawing/2014/main" id="{65B1D795-995A-4144-A5C9-B1BE7828E41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63" name="TextBox 11362">
          <a:extLst>
            <a:ext uri="{FF2B5EF4-FFF2-40B4-BE49-F238E27FC236}">
              <a16:creationId xmlns:a16="http://schemas.microsoft.com/office/drawing/2014/main" id="{356E8395-D768-4E9C-A748-901C4C5DE68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64" name="TextBox 11363">
          <a:extLst>
            <a:ext uri="{FF2B5EF4-FFF2-40B4-BE49-F238E27FC236}">
              <a16:creationId xmlns:a16="http://schemas.microsoft.com/office/drawing/2014/main" id="{BF136CCA-EAF0-48B3-9C6E-E6C40A7C3A7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65" name="TextBox 11364">
          <a:extLst>
            <a:ext uri="{FF2B5EF4-FFF2-40B4-BE49-F238E27FC236}">
              <a16:creationId xmlns:a16="http://schemas.microsoft.com/office/drawing/2014/main" id="{EA24E632-C29B-4866-8D64-6640E14FBAE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66" name="TextBox 11365">
          <a:extLst>
            <a:ext uri="{FF2B5EF4-FFF2-40B4-BE49-F238E27FC236}">
              <a16:creationId xmlns:a16="http://schemas.microsoft.com/office/drawing/2014/main" id="{E91447B9-400F-49A6-B490-A604FBD52F2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67" name="TextBox 11366">
          <a:extLst>
            <a:ext uri="{FF2B5EF4-FFF2-40B4-BE49-F238E27FC236}">
              <a16:creationId xmlns:a16="http://schemas.microsoft.com/office/drawing/2014/main" id="{2FE7591A-8714-4800-B7E4-E8B9CF704F0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68" name="TextBox 11367">
          <a:extLst>
            <a:ext uri="{FF2B5EF4-FFF2-40B4-BE49-F238E27FC236}">
              <a16:creationId xmlns:a16="http://schemas.microsoft.com/office/drawing/2014/main" id="{64598EED-6A58-46F2-8186-C9D39EE0C9E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69" name="TextBox 11368">
          <a:extLst>
            <a:ext uri="{FF2B5EF4-FFF2-40B4-BE49-F238E27FC236}">
              <a16:creationId xmlns:a16="http://schemas.microsoft.com/office/drawing/2014/main" id="{CED24503-DEF8-45B1-BE4B-05DC0CE643E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70" name="TextBox 11369">
          <a:extLst>
            <a:ext uri="{FF2B5EF4-FFF2-40B4-BE49-F238E27FC236}">
              <a16:creationId xmlns:a16="http://schemas.microsoft.com/office/drawing/2014/main" id="{77EB9852-5599-484F-86C0-ECB2AB963F7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71" name="TextBox 11370">
          <a:extLst>
            <a:ext uri="{FF2B5EF4-FFF2-40B4-BE49-F238E27FC236}">
              <a16:creationId xmlns:a16="http://schemas.microsoft.com/office/drawing/2014/main" id="{8459927D-FD51-4088-8D34-B8FED4E746F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72" name="TextBox 11371">
          <a:extLst>
            <a:ext uri="{FF2B5EF4-FFF2-40B4-BE49-F238E27FC236}">
              <a16:creationId xmlns:a16="http://schemas.microsoft.com/office/drawing/2014/main" id="{3F49A2C9-F4AB-4792-90B7-EBEA226B26F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73" name="TextBox 11372">
          <a:extLst>
            <a:ext uri="{FF2B5EF4-FFF2-40B4-BE49-F238E27FC236}">
              <a16:creationId xmlns:a16="http://schemas.microsoft.com/office/drawing/2014/main" id="{3BDF5F6D-FB56-4BD0-ACB8-C044CD22A21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74" name="TextBox 11373">
          <a:extLst>
            <a:ext uri="{FF2B5EF4-FFF2-40B4-BE49-F238E27FC236}">
              <a16:creationId xmlns:a16="http://schemas.microsoft.com/office/drawing/2014/main" id="{F01B7E76-625E-4A8A-B0D1-213E4AF4561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75" name="TextBox 11374">
          <a:extLst>
            <a:ext uri="{FF2B5EF4-FFF2-40B4-BE49-F238E27FC236}">
              <a16:creationId xmlns:a16="http://schemas.microsoft.com/office/drawing/2014/main" id="{392A381E-C2DB-4F72-97BD-E4A96586B0A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76" name="TextBox 11375">
          <a:extLst>
            <a:ext uri="{FF2B5EF4-FFF2-40B4-BE49-F238E27FC236}">
              <a16:creationId xmlns:a16="http://schemas.microsoft.com/office/drawing/2014/main" id="{77222814-47C0-46AC-B072-D8180D4D306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77" name="TextBox 11376">
          <a:extLst>
            <a:ext uri="{FF2B5EF4-FFF2-40B4-BE49-F238E27FC236}">
              <a16:creationId xmlns:a16="http://schemas.microsoft.com/office/drawing/2014/main" id="{B9D8B3F5-9B49-4D66-9854-AE448D6C070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78" name="TextBox 11377">
          <a:extLst>
            <a:ext uri="{FF2B5EF4-FFF2-40B4-BE49-F238E27FC236}">
              <a16:creationId xmlns:a16="http://schemas.microsoft.com/office/drawing/2014/main" id="{7F9DE7F0-388C-4D1B-BF97-64528BF1564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79" name="TextBox 11378">
          <a:extLst>
            <a:ext uri="{FF2B5EF4-FFF2-40B4-BE49-F238E27FC236}">
              <a16:creationId xmlns:a16="http://schemas.microsoft.com/office/drawing/2014/main" id="{246846F0-6B44-472C-A7EC-8B844B6D7AE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80" name="TextBox 11379">
          <a:extLst>
            <a:ext uri="{FF2B5EF4-FFF2-40B4-BE49-F238E27FC236}">
              <a16:creationId xmlns:a16="http://schemas.microsoft.com/office/drawing/2014/main" id="{E34E6CBA-6DE3-4A90-B57A-651B37EC457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81" name="TextBox 11380">
          <a:extLst>
            <a:ext uri="{FF2B5EF4-FFF2-40B4-BE49-F238E27FC236}">
              <a16:creationId xmlns:a16="http://schemas.microsoft.com/office/drawing/2014/main" id="{BA657448-3F37-4290-AA96-F4AA87E147F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82" name="TextBox 11381">
          <a:extLst>
            <a:ext uri="{FF2B5EF4-FFF2-40B4-BE49-F238E27FC236}">
              <a16:creationId xmlns:a16="http://schemas.microsoft.com/office/drawing/2014/main" id="{1389B38F-B36F-4ADC-9C39-6FAEFF8E797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83" name="TextBox 11382">
          <a:extLst>
            <a:ext uri="{FF2B5EF4-FFF2-40B4-BE49-F238E27FC236}">
              <a16:creationId xmlns:a16="http://schemas.microsoft.com/office/drawing/2014/main" id="{44F54711-9401-466A-A6D7-915166240E8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84" name="TextBox 11383">
          <a:extLst>
            <a:ext uri="{FF2B5EF4-FFF2-40B4-BE49-F238E27FC236}">
              <a16:creationId xmlns:a16="http://schemas.microsoft.com/office/drawing/2014/main" id="{C3C37965-0FD0-426F-B36B-8EFEA0E16CA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85" name="TextBox 11384">
          <a:extLst>
            <a:ext uri="{FF2B5EF4-FFF2-40B4-BE49-F238E27FC236}">
              <a16:creationId xmlns:a16="http://schemas.microsoft.com/office/drawing/2014/main" id="{3107A4F9-A962-407A-AE74-1D821ACA8E2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86" name="TextBox 11385">
          <a:extLst>
            <a:ext uri="{FF2B5EF4-FFF2-40B4-BE49-F238E27FC236}">
              <a16:creationId xmlns:a16="http://schemas.microsoft.com/office/drawing/2014/main" id="{633A2AA6-A553-4628-8E8D-5060E1E274A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87" name="TextBox 11386">
          <a:extLst>
            <a:ext uri="{FF2B5EF4-FFF2-40B4-BE49-F238E27FC236}">
              <a16:creationId xmlns:a16="http://schemas.microsoft.com/office/drawing/2014/main" id="{72140D24-446A-484C-9629-D77E8D37FB4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88" name="TextBox 11387">
          <a:extLst>
            <a:ext uri="{FF2B5EF4-FFF2-40B4-BE49-F238E27FC236}">
              <a16:creationId xmlns:a16="http://schemas.microsoft.com/office/drawing/2014/main" id="{2B3EAD14-763F-4916-BC1D-E0B87F9015A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89" name="TextBox 11388">
          <a:extLst>
            <a:ext uri="{FF2B5EF4-FFF2-40B4-BE49-F238E27FC236}">
              <a16:creationId xmlns:a16="http://schemas.microsoft.com/office/drawing/2014/main" id="{D59D8BF3-3173-478E-80F3-D0D586F8040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90" name="TextBox 11389">
          <a:extLst>
            <a:ext uri="{FF2B5EF4-FFF2-40B4-BE49-F238E27FC236}">
              <a16:creationId xmlns:a16="http://schemas.microsoft.com/office/drawing/2014/main" id="{F3E67C4A-C41E-4C4B-8F82-A0963050B43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91" name="TextBox 11390">
          <a:extLst>
            <a:ext uri="{FF2B5EF4-FFF2-40B4-BE49-F238E27FC236}">
              <a16:creationId xmlns:a16="http://schemas.microsoft.com/office/drawing/2014/main" id="{F1E26EA3-970A-4465-B30F-DF7ED74AEC2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92" name="TextBox 11391">
          <a:extLst>
            <a:ext uri="{FF2B5EF4-FFF2-40B4-BE49-F238E27FC236}">
              <a16:creationId xmlns:a16="http://schemas.microsoft.com/office/drawing/2014/main" id="{2AD0BF0A-EADD-4FE6-9491-2DC7CD1C718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93" name="TextBox 11392">
          <a:extLst>
            <a:ext uri="{FF2B5EF4-FFF2-40B4-BE49-F238E27FC236}">
              <a16:creationId xmlns:a16="http://schemas.microsoft.com/office/drawing/2014/main" id="{51F08C01-F9AC-4FAA-8BE9-4B19E05F680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94" name="TextBox 11393">
          <a:extLst>
            <a:ext uri="{FF2B5EF4-FFF2-40B4-BE49-F238E27FC236}">
              <a16:creationId xmlns:a16="http://schemas.microsoft.com/office/drawing/2014/main" id="{E69B03C6-3A02-47A2-9E1C-F0DFA5DF2C9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95" name="TextBox 11394">
          <a:extLst>
            <a:ext uri="{FF2B5EF4-FFF2-40B4-BE49-F238E27FC236}">
              <a16:creationId xmlns:a16="http://schemas.microsoft.com/office/drawing/2014/main" id="{8C7D7A14-60BC-4FD9-9EDC-FCE8F7A6F82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96" name="TextBox 11395">
          <a:extLst>
            <a:ext uri="{FF2B5EF4-FFF2-40B4-BE49-F238E27FC236}">
              <a16:creationId xmlns:a16="http://schemas.microsoft.com/office/drawing/2014/main" id="{2F8243BF-A337-43D2-8175-DB19FC3B6EF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97" name="TextBox 11396">
          <a:extLst>
            <a:ext uri="{FF2B5EF4-FFF2-40B4-BE49-F238E27FC236}">
              <a16:creationId xmlns:a16="http://schemas.microsoft.com/office/drawing/2014/main" id="{B3D228DA-ED57-4B73-8D64-E4A978E8F0A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98" name="TextBox 11397">
          <a:extLst>
            <a:ext uri="{FF2B5EF4-FFF2-40B4-BE49-F238E27FC236}">
              <a16:creationId xmlns:a16="http://schemas.microsoft.com/office/drawing/2014/main" id="{28EE4CCD-841A-4684-992B-39CD0D5B8E2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399" name="TextBox 11398">
          <a:extLst>
            <a:ext uri="{FF2B5EF4-FFF2-40B4-BE49-F238E27FC236}">
              <a16:creationId xmlns:a16="http://schemas.microsoft.com/office/drawing/2014/main" id="{E52843FD-C864-4923-AEF2-B7F8E982212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00" name="TextBox 11399">
          <a:extLst>
            <a:ext uri="{FF2B5EF4-FFF2-40B4-BE49-F238E27FC236}">
              <a16:creationId xmlns:a16="http://schemas.microsoft.com/office/drawing/2014/main" id="{3513407F-8A0F-4508-87C2-DD1FB502C07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01" name="TextBox 11400">
          <a:extLst>
            <a:ext uri="{FF2B5EF4-FFF2-40B4-BE49-F238E27FC236}">
              <a16:creationId xmlns:a16="http://schemas.microsoft.com/office/drawing/2014/main" id="{EE9B0470-28B5-417B-987C-DB86C8EA25C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02" name="TextBox 11401">
          <a:extLst>
            <a:ext uri="{FF2B5EF4-FFF2-40B4-BE49-F238E27FC236}">
              <a16:creationId xmlns:a16="http://schemas.microsoft.com/office/drawing/2014/main" id="{9EEC049D-ADF7-493B-81FD-86463689BFA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03" name="TextBox 11402">
          <a:extLst>
            <a:ext uri="{FF2B5EF4-FFF2-40B4-BE49-F238E27FC236}">
              <a16:creationId xmlns:a16="http://schemas.microsoft.com/office/drawing/2014/main" id="{F0928D46-02B6-4A31-AA7C-F62C2D22DA8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04" name="TextBox 11403">
          <a:extLst>
            <a:ext uri="{FF2B5EF4-FFF2-40B4-BE49-F238E27FC236}">
              <a16:creationId xmlns:a16="http://schemas.microsoft.com/office/drawing/2014/main" id="{FFE81C1A-D30E-4DD2-A2AC-1FD7639E2BC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05" name="TextBox 11404">
          <a:extLst>
            <a:ext uri="{FF2B5EF4-FFF2-40B4-BE49-F238E27FC236}">
              <a16:creationId xmlns:a16="http://schemas.microsoft.com/office/drawing/2014/main" id="{96AD98E5-268E-4E1F-A607-DEE661C2911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06" name="TextBox 11405">
          <a:extLst>
            <a:ext uri="{FF2B5EF4-FFF2-40B4-BE49-F238E27FC236}">
              <a16:creationId xmlns:a16="http://schemas.microsoft.com/office/drawing/2014/main" id="{31C582FA-890E-4379-A0E3-E983A211062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07" name="TextBox 11406">
          <a:extLst>
            <a:ext uri="{FF2B5EF4-FFF2-40B4-BE49-F238E27FC236}">
              <a16:creationId xmlns:a16="http://schemas.microsoft.com/office/drawing/2014/main" id="{F694E348-1EC8-4EA5-ADC8-FA4875C42B6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08" name="TextBox 11407">
          <a:extLst>
            <a:ext uri="{FF2B5EF4-FFF2-40B4-BE49-F238E27FC236}">
              <a16:creationId xmlns:a16="http://schemas.microsoft.com/office/drawing/2014/main" id="{5420A271-4596-4DF0-970E-BC2FB341B3B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09" name="TextBox 11408">
          <a:extLst>
            <a:ext uri="{FF2B5EF4-FFF2-40B4-BE49-F238E27FC236}">
              <a16:creationId xmlns:a16="http://schemas.microsoft.com/office/drawing/2014/main" id="{7A04EF53-7B42-47BA-B6CA-EC2B13BF299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10" name="TextBox 11409">
          <a:extLst>
            <a:ext uri="{FF2B5EF4-FFF2-40B4-BE49-F238E27FC236}">
              <a16:creationId xmlns:a16="http://schemas.microsoft.com/office/drawing/2014/main" id="{63DCE055-3D14-46C7-A8C9-0FC61064CED2}"/>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11" name="TextBox 11410">
          <a:extLst>
            <a:ext uri="{FF2B5EF4-FFF2-40B4-BE49-F238E27FC236}">
              <a16:creationId xmlns:a16="http://schemas.microsoft.com/office/drawing/2014/main" id="{F46E9BF9-D99C-413F-941C-2DDD83B8F355}"/>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12" name="TextBox 11411">
          <a:extLst>
            <a:ext uri="{FF2B5EF4-FFF2-40B4-BE49-F238E27FC236}">
              <a16:creationId xmlns:a16="http://schemas.microsoft.com/office/drawing/2014/main" id="{D167B55C-3A6C-4EDB-8208-FE83D6774D0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13" name="TextBox 11412">
          <a:extLst>
            <a:ext uri="{FF2B5EF4-FFF2-40B4-BE49-F238E27FC236}">
              <a16:creationId xmlns:a16="http://schemas.microsoft.com/office/drawing/2014/main" id="{2C67B64E-24A6-4A65-97BC-7FCA55E23E1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14" name="TextBox 11413">
          <a:extLst>
            <a:ext uri="{FF2B5EF4-FFF2-40B4-BE49-F238E27FC236}">
              <a16:creationId xmlns:a16="http://schemas.microsoft.com/office/drawing/2014/main" id="{D2733408-ACB4-43C6-93A5-82AF698A700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15" name="TextBox 11414">
          <a:extLst>
            <a:ext uri="{FF2B5EF4-FFF2-40B4-BE49-F238E27FC236}">
              <a16:creationId xmlns:a16="http://schemas.microsoft.com/office/drawing/2014/main" id="{7165FE6C-E48E-4212-A3EF-5C96A2691B5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16" name="TextBox 11415">
          <a:extLst>
            <a:ext uri="{FF2B5EF4-FFF2-40B4-BE49-F238E27FC236}">
              <a16:creationId xmlns:a16="http://schemas.microsoft.com/office/drawing/2014/main" id="{E449E92D-CC07-40DB-8161-43472DBAD35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17" name="TextBox 11416">
          <a:extLst>
            <a:ext uri="{FF2B5EF4-FFF2-40B4-BE49-F238E27FC236}">
              <a16:creationId xmlns:a16="http://schemas.microsoft.com/office/drawing/2014/main" id="{90D62E45-1CC6-4575-AF8A-D9E42C5E541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18" name="TextBox 11417">
          <a:extLst>
            <a:ext uri="{FF2B5EF4-FFF2-40B4-BE49-F238E27FC236}">
              <a16:creationId xmlns:a16="http://schemas.microsoft.com/office/drawing/2014/main" id="{6A5D8543-DBC2-4A26-B04A-7768F21701EB}"/>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19" name="TextBox 11418">
          <a:extLst>
            <a:ext uri="{FF2B5EF4-FFF2-40B4-BE49-F238E27FC236}">
              <a16:creationId xmlns:a16="http://schemas.microsoft.com/office/drawing/2014/main" id="{B895F4EE-F5F1-4D7A-BE52-1F3535D059D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20" name="TextBox 11419">
          <a:extLst>
            <a:ext uri="{FF2B5EF4-FFF2-40B4-BE49-F238E27FC236}">
              <a16:creationId xmlns:a16="http://schemas.microsoft.com/office/drawing/2014/main" id="{1B071046-C4ED-4573-827A-F69A795C120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21" name="TextBox 11420">
          <a:extLst>
            <a:ext uri="{FF2B5EF4-FFF2-40B4-BE49-F238E27FC236}">
              <a16:creationId xmlns:a16="http://schemas.microsoft.com/office/drawing/2014/main" id="{DA58DBF3-CF15-4A2E-ACDD-846EED2FD8E7}"/>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22" name="TextBox 11421">
          <a:extLst>
            <a:ext uri="{FF2B5EF4-FFF2-40B4-BE49-F238E27FC236}">
              <a16:creationId xmlns:a16="http://schemas.microsoft.com/office/drawing/2014/main" id="{AF28BB65-1498-446F-A1E2-BA7E5201CCC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23" name="TextBox 11422">
          <a:extLst>
            <a:ext uri="{FF2B5EF4-FFF2-40B4-BE49-F238E27FC236}">
              <a16:creationId xmlns:a16="http://schemas.microsoft.com/office/drawing/2014/main" id="{A4E33E46-BF23-44A1-B486-1F82F9C30B08}"/>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24" name="TextBox 11423">
          <a:extLst>
            <a:ext uri="{FF2B5EF4-FFF2-40B4-BE49-F238E27FC236}">
              <a16:creationId xmlns:a16="http://schemas.microsoft.com/office/drawing/2014/main" id="{9242FBEF-57A7-4154-ACCC-76897D182D2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25" name="TextBox 11424">
          <a:extLst>
            <a:ext uri="{FF2B5EF4-FFF2-40B4-BE49-F238E27FC236}">
              <a16:creationId xmlns:a16="http://schemas.microsoft.com/office/drawing/2014/main" id="{EB4DFE30-D10E-479A-A472-F59AC237446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26" name="TextBox 11425">
          <a:extLst>
            <a:ext uri="{FF2B5EF4-FFF2-40B4-BE49-F238E27FC236}">
              <a16:creationId xmlns:a16="http://schemas.microsoft.com/office/drawing/2014/main" id="{5DD19B16-9C46-42B3-87FA-43C9AB490FD4}"/>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27" name="TextBox 11426">
          <a:extLst>
            <a:ext uri="{FF2B5EF4-FFF2-40B4-BE49-F238E27FC236}">
              <a16:creationId xmlns:a16="http://schemas.microsoft.com/office/drawing/2014/main" id="{7D02B5F1-6645-4932-84F6-DE69571945A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28" name="TextBox 11427">
          <a:extLst>
            <a:ext uri="{FF2B5EF4-FFF2-40B4-BE49-F238E27FC236}">
              <a16:creationId xmlns:a16="http://schemas.microsoft.com/office/drawing/2014/main" id="{B7E3A373-1679-4E41-A3F6-40F3BA49D6AE}"/>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29" name="TextBox 11428">
          <a:extLst>
            <a:ext uri="{FF2B5EF4-FFF2-40B4-BE49-F238E27FC236}">
              <a16:creationId xmlns:a16="http://schemas.microsoft.com/office/drawing/2014/main" id="{2AE1A631-6EEB-4700-8D58-8E069330867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30" name="TextBox 11429">
          <a:extLst>
            <a:ext uri="{FF2B5EF4-FFF2-40B4-BE49-F238E27FC236}">
              <a16:creationId xmlns:a16="http://schemas.microsoft.com/office/drawing/2014/main" id="{F7933152-D6F8-4841-A190-A8CAB771E020}"/>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31" name="TextBox 11430">
          <a:extLst>
            <a:ext uri="{FF2B5EF4-FFF2-40B4-BE49-F238E27FC236}">
              <a16:creationId xmlns:a16="http://schemas.microsoft.com/office/drawing/2014/main" id="{D14D0F0E-19F2-40D2-AF16-077CC049DAB1}"/>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32" name="TextBox 11431">
          <a:extLst>
            <a:ext uri="{FF2B5EF4-FFF2-40B4-BE49-F238E27FC236}">
              <a16:creationId xmlns:a16="http://schemas.microsoft.com/office/drawing/2014/main" id="{D9A26C30-9F76-40DD-BC89-9E869C94522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33" name="TextBox 11432">
          <a:extLst>
            <a:ext uri="{FF2B5EF4-FFF2-40B4-BE49-F238E27FC236}">
              <a16:creationId xmlns:a16="http://schemas.microsoft.com/office/drawing/2014/main" id="{8F663B11-9DC6-436D-927B-32B30732A1FF}"/>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34" name="TextBox 11433">
          <a:extLst>
            <a:ext uri="{FF2B5EF4-FFF2-40B4-BE49-F238E27FC236}">
              <a16:creationId xmlns:a16="http://schemas.microsoft.com/office/drawing/2014/main" id="{8A650A9A-7EA3-450A-AFA4-72FC66FDAD6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35" name="TextBox 11434">
          <a:extLst>
            <a:ext uri="{FF2B5EF4-FFF2-40B4-BE49-F238E27FC236}">
              <a16:creationId xmlns:a16="http://schemas.microsoft.com/office/drawing/2014/main" id="{2985F5D1-25D3-48E7-92E1-1286CE1D5C56}"/>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36" name="TextBox 11435">
          <a:extLst>
            <a:ext uri="{FF2B5EF4-FFF2-40B4-BE49-F238E27FC236}">
              <a16:creationId xmlns:a16="http://schemas.microsoft.com/office/drawing/2014/main" id="{D0D39217-1681-4E7E-A0FD-602BD9860BCA}"/>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37" name="TextBox 11436">
          <a:extLst>
            <a:ext uri="{FF2B5EF4-FFF2-40B4-BE49-F238E27FC236}">
              <a16:creationId xmlns:a16="http://schemas.microsoft.com/office/drawing/2014/main" id="{05DB1EC4-FFC1-4687-9C7A-31143BD66A39}"/>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38" name="TextBox 11437">
          <a:extLst>
            <a:ext uri="{FF2B5EF4-FFF2-40B4-BE49-F238E27FC236}">
              <a16:creationId xmlns:a16="http://schemas.microsoft.com/office/drawing/2014/main" id="{2A0A764E-6AA1-4D73-92C6-A3CF7C9640DC}"/>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39" name="TextBox 11438">
          <a:extLst>
            <a:ext uri="{FF2B5EF4-FFF2-40B4-BE49-F238E27FC236}">
              <a16:creationId xmlns:a16="http://schemas.microsoft.com/office/drawing/2014/main" id="{AD83F38D-82E5-443B-ACDE-BD2401E745C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40" name="TextBox 11439">
          <a:extLst>
            <a:ext uri="{FF2B5EF4-FFF2-40B4-BE49-F238E27FC236}">
              <a16:creationId xmlns:a16="http://schemas.microsoft.com/office/drawing/2014/main" id="{40DD3233-EA99-48FC-B57E-FB4C993F30B3}"/>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245</xdr:row>
      <xdr:rowOff>0</xdr:rowOff>
    </xdr:from>
    <xdr:ext cx="184731" cy="264560"/>
    <xdr:sp macro="" textlink="">
      <xdr:nvSpPr>
        <xdr:cNvPr id="11441" name="TextBox 11440">
          <a:extLst>
            <a:ext uri="{FF2B5EF4-FFF2-40B4-BE49-F238E27FC236}">
              <a16:creationId xmlns:a16="http://schemas.microsoft.com/office/drawing/2014/main" id="{6F32EBA7-1EBC-4558-B7A7-CE6AC989193D}"/>
            </a:ext>
          </a:extLst>
        </xdr:cNvPr>
        <xdr:cNvSpPr txBox="1"/>
      </xdr:nvSpPr>
      <xdr:spPr>
        <a:xfrm>
          <a:off x="10553700"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9" t="s">
        <v>92</v>
      </c>
      <c r="C2" s="170" t="s">
        <v>93</v>
      </c>
      <c r="D2" s="170">
        <v>0.375</v>
      </c>
      <c r="E2" s="169" t="s">
        <v>94</v>
      </c>
      <c r="F2" s="106">
        <v>15</v>
      </c>
      <c r="G2" s="105">
        <v>22</v>
      </c>
      <c r="H2" s="106">
        <v>96</v>
      </c>
      <c r="I2" s="146"/>
      <c r="J2" s="1">
        <f>ROUNDUP(F2/20,0)</f>
        <v>1</v>
      </c>
      <c r="K2" s="8">
        <f>$P$3*J2*G2</f>
        <v>0</v>
      </c>
      <c r="L2" s="8">
        <f>$P$3*J2*G2*H2</f>
        <v>0</v>
      </c>
      <c r="M2" s="7"/>
      <c r="N2" s="6">
        <f>IFERROR(K2/M2,0)</f>
        <v>0</v>
      </c>
      <c r="P2" s="18" t="s">
        <v>5</v>
      </c>
      <c r="U2" s="13">
        <f>IFERROR(G2*J2,0)</f>
        <v>22</v>
      </c>
      <c r="V2" s="13">
        <f>IFERROR(U2*H2,0)</f>
        <v>2112</v>
      </c>
      <c r="W2" s="13">
        <f>IF(X2&gt;=X3, X2, X3)</f>
        <v>1816</v>
      </c>
      <c r="X2" s="13">
        <f>SUMIFS(F:F,C:C, C2)</f>
        <v>1816</v>
      </c>
    </row>
    <row r="3" spans="1:24" ht="16.5" customHeight="1">
      <c r="A3" s="1">
        <v>2</v>
      </c>
      <c r="B3" s="171"/>
      <c r="C3" s="170" t="s">
        <v>95</v>
      </c>
      <c r="D3" s="170">
        <v>0.54166666666666663</v>
      </c>
      <c r="E3" s="171"/>
      <c r="F3" s="106">
        <v>5</v>
      </c>
      <c r="G3" s="105">
        <v>22</v>
      </c>
      <c r="H3" s="106">
        <v>96</v>
      </c>
      <c r="I3" s="146"/>
      <c r="J3" s="1">
        <f t="shared" ref="J3:J66" si="0">ROUNDUP(F3/20,0)</f>
        <v>1</v>
      </c>
      <c r="K3" s="8">
        <f t="shared" ref="K3:K66" si="1">$P$3*J3*G3</f>
        <v>0</v>
      </c>
      <c r="L3" s="8">
        <f t="shared" ref="L3:L66" si="2">$P$3*J3*G3*H3</f>
        <v>0</v>
      </c>
      <c r="M3" s="7"/>
      <c r="N3" s="6">
        <f t="shared" ref="N3:N66" si="3">IFERROR(K3/M3,0)</f>
        <v>0</v>
      </c>
      <c r="P3" s="3">
        <v>0</v>
      </c>
      <c r="U3" s="13">
        <f t="shared" ref="U3:U66" si="4">IFERROR(G3*J3,0)</f>
        <v>22</v>
      </c>
      <c r="V3" s="13">
        <f t="shared" ref="V3:V66" si="5">IFERROR(U3*H3,0)</f>
        <v>2112</v>
      </c>
      <c r="X3" s="13">
        <f>SUMIFS(F:F,C:C, C3)</f>
        <v>1816</v>
      </c>
    </row>
    <row r="4" spans="1:24" ht="16.5" customHeight="1">
      <c r="A4" s="1">
        <v>3</v>
      </c>
      <c r="B4" s="171"/>
      <c r="C4" s="170" t="s">
        <v>95</v>
      </c>
      <c r="D4" s="170">
        <v>0.625</v>
      </c>
      <c r="E4" s="172"/>
      <c r="F4" s="106">
        <v>10</v>
      </c>
      <c r="G4" s="105">
        <v>22</v>
      </c>
      <c r="H4" s="106">
        <v>96</v>
      </c>
      <c r="I4" s="146"/>
      <c r="J4" s="1">
        <f t="shared" si="0"/>
        <v>1</v>
      </c>
      <c r="K4" s="8">
        <f t="shared" si="1"/>
        <v>0</v>
      </c>
      <c r="L4" s="8">
        <f t="shared" si="2"/>
        <v>0</v>
      </c>
      <c r="M4" s="7"/>
      <c r="N4" s="6">
        <f t="shared" si="3"/>
        <v>0</v>
      </c>
      <c r="P4" s="2" t="s">
        <v>6</v>
      </c>
      <c r="U4" s="13">
        <f t="shared" si="4"/>
        <v>22</v>
      </c>
      <c r="V4" s="13">
        <f t="shared" si="5"/>
        <v>2112</v>
      </c>
    </row>
    <row r="5" spans="1:24" ht="16.5" customHeight="1">
      <c r="A5" s="1">
        <v>4</v>
      </c>
      <c r="B5" s="171"/>
      <c r="C5" s="170" t="s">
        <v>93</v>
      </c>
      <c r="D5" s="170">
        <v>0.375</v>
      </c>
      <c r="E5" s="169" t="s">
        <v>96</v>
      </c>
      <c r="F5" s="106">
        <v>16</v>
      </c>
      <c r="G5" s="105">
        <v>17</v>
      </c>
      <c r="H5" s="106">
        <v>96</v>
      </c>
      <c r="I5" s="146"/>
      <c r="J5" s="1">
        <f t="shared" si="0"/>
        <v>1</v>
      </c>
      <c r="K5" s="8">
        <f t="shared" si="1"/>
        <v>0</v>
      </c>
      <c r="L5" s="8">
        <f t="shared" si="2"/>
        <v>0</v>
      </c>
      <c r="M5" s="7"/>
      <c r="N5" s="6">
        <f t="shared" si="3"/>
        <v>0</v>
      </c>
      <c r="P5" s="19">
        <f>SUM(L:L)</f>
        <v>0</v>
      </c>
      <c r="U5" s="13">
        <f t="shared" si="4"/>
        <v>17</v>
      </c>
      <c r="V5" s="13">
        <f t="shared" si="5"/>
        <v>1632</v>
      </c>
    </row>
    <row r="6" spans="1:24" ht="16.5" customHeight="1">
      <c r="A6" s="1">
        <v>5</v>
      </c>
      <c r="B6" s="171"/>
      <c r="C6" s="170" t="s">
        <v>95</v>
      </c>
      <c r="D6" s="170">
        <v>0.54166666666666663</v>
      </c>
      <c r="E6" s="171"/>
      <c r="F6" s="106">
        <v>6</v>
      </c>
      <c r="G6" s="105">
        <v>17</v>
      </c>
      <c r="H6" s="106">
        <v>96</v>
      </c>
      <c r="I6" s="146"/>
      <c r="J6" s="1">
        <f t="shared" si="0"/>
        <v>1</v>
      </c>
      <c r="K6" s="8">
        <f t="shared" si="1"/>
        <v>0</v>
      </c>
      <c r="L6" s="8">
        <f t="shared" si="2"/>
        <v>0</v>
      </c>
      <c r="M6" s="7"/>
      <c r="N6" s="6">
        <f t="shared" si="3"/>
        <v>0</v>
      </c>
      <c r="P6" s="2" t="s">
        <v>26</v>
      </c>
      <c r="U6" s="13">
        <f t="shared" si="4"/>
        <v>17</v>
      </c>
      <c r="V6" s="13">
        <f t="shared" si="5"/>
        <v>1632</v>
      </c>
    </row>
    <row r="7" spans="1:24" ht="16.5" customHeight="1">
      <c r="A7" s="1">
        <v>6</v>
      </c>
      <c r="B7" s="171"/>
      <c r="C7" s="170" t="s">
        <v>95</v>
      </c>
      <c r="D7" s="170">
        <v>0.625</v>
      </c>
      <c r="E7" s="172"/>
      <c r="F7" s="106">
        <v>10</v>
      </c>
      <c r="G7" s="105">
        <v>17</v>
      </c>
      <c r="H7" s="106">
        <v>96</v>
      </c>
      <c r="I7" s="146"/>
      <c r="J7" s="1">
        <f t="shared" si="0"/>
        <v>1</v>
      </c>
      <c r="K7" s="8">
        <f t="shared" si="1"/>
        <v>0</v>
      </c>
      <c r="L7" s="8">
        <f t="shared" si="2"/>
        <v>0</v>
      </c>
      <c r="M7" s="7"/>
      <c r="N7" s="6">
        <f t="shared" si="3"/>
        <v>0</v>
      </c>
      <c r="P7" s="20">
        <f>W2</f>
        <v>1816</v>
      </c>
      <c r="U7" s="13">
        <f t="shared" si="4"/>
        <v>17</v>
      </c>
      <c r="V7" s="13">
        <f t="shared" si="5"/>
        <v>1632</v>
      </c>
    </row>
    <row r="8" spans="1:24" ht="16.5" customHeight="1">
      <c r="A8" s="1">
        <v>7</v>
      </c>
      <c r="B8" s="171"/>
      <c r="C8" s="170" t="s">
        <v>93</v>
      </c>
      <c r="D8" s="170">
        <v>0.375</v>
      </c>
      <c r="E8" s="169" t="s">
        <v>97</v>
      </c>
      <c r="F8" s="106">
        <v>9</v>
      </c>
      <c r="G8" s="105">
        <v>13</v>
      </c>
      <c r="H8" s="106">
        <v>96</v>
      </c>
      <c r="I8" s="146"/>
      <c r="J8" s="1">
        <f t="shared" si="0"/>
        <v>1</v>
      </c>
      <c r="K8" s="8">
        <f t="shared" si="1"/>
        <v>0</v>
      </c>
      <c r="L8" s="8">
        <f t="shared" si="2"/>
        <v>0</v>
      </c>
      <c r="M8" s="7"/>
      <c r="N8" s="6">
        <f t="shared" si="3"/>
        <v>0</v>
      </c>
      <c r="P8" s="2" t="s">
        <v>27</v>
      </c>
      <c r="U8" s="13">
        <f t="shared" si="4"/>
        <v>13</v>
      </c>
      <c r="V8" s="13">
        <f t="shared" si="5"/>
        <v>1248</v>
      </c>
    </row>
    <row r="9" spans="1:24" ht="16.5" customHeight="1">
      <c r="A9" s="1">
        <v>8</v>
      </c>
      <c r="B9" s="171"/>
      <c r="C9" s="170" t="s">
        <v>95</v>
      </c>
      <c r="D9" s="170">
        <v>0.54166666666666663</v>
      </c>
      <c r="E9" s="171"/>
      <c r="F9" s="106">
        <v>4</v>
      </c>
      <c r="G9" s="105">
        <v>13</v>
      </c>
      <c r="H9" s="106">
        <v>96</v>
      </c>
      <c r="I9" s="146"/>
      <c r="J9" s="1">
        <f t="shared" si="0"/>
        <v>1</v>
      </c>
      <c r="K9" s="8">
        <f t="shared" si="1"/>
        <v>0</v>
      </c>
      <c r="L9" s="8">
        <f t="shared" si="2"/>
        <v>0</v>
      </c>
      <c r="M9" s="7"/>
      <c r="N9" s="6">
        <f t="shared" si="3"/>
        <v>0</v>
      </c>
      <c r="P9" s="19">
        <f>SUM(U:U)</f>
        <v>1953.8</v>
      </c>
      <c r="U9" s="13">
        <f t="shared" si="4"/>
        <v>13</v>
      </c>
      <c r="V9" s="13">
        <f t="shared" si="5"/>
        <v>1248</v>
      </c>
    </row>
    <row r="10" spans="1:24" ht="16.5" customHeight="1">
      <c r="A10" s="1">
        <v>9</v>
      </c>
      <c r="B10" s="171"/>
      <c r="C10" s="170" t="s">
        <v>95</v>
      </c>
      <c r="D10" s="170">
        <v>0.625</v>
      </c>
      <c r="E10" s="172"/>
      <c r="F10" s="106">
        <v>5</v>
      </c>
      <c r="G10" s="105">
        <v>13</v>
      </c>
      <c r="H10" s="106">
        <v>96</v>
      </c>
      <c r="I10" s="146"/>
      <c r="J10" s="1">
        <f t="shared" si="0"/>
        <v>1</v>
      </c>
      <c r="K10" s="8">
        <f t="shared" si="1"/>
        <v>0</v>
      </c>
      <c r="L10" s="8">
        <f t="shared" si="2"/>
        <v>0</v>
      </c>
      <c r="M10" s="7"/>
      <c r="N10" s="6">
        <f t="shared" si="3"/>
        <v>0</v>
      </c>
      <c r="P10" s="2" t="s">
        <v>28</v>
      </c>
      <c r="U10" s="13">
        <f t="shared" si="4"/>
        <v>13</v>
      </c>
      <c r="V10" s="13">
        <f t="shared" si="5"/>
        <v>1248</v>
      </c>
    </row>
    <row r="11" spans="1:24" ht="16.5" customHeight="1" thickBot="1">
      <c r="A11" s="1">
        <v>10</v>
      </c>
      <c r="B11" s="171"/>
      <c r="C11" s="170" t="s">
        <v>93</v>
      </c>
      <c r="D11" s="170">
        <v>0.375</v>
      </c>
      <c r="E11" s="169" t="s">
        <v>98</v>
      </c>
      <c r="F11" s="106">
        <v>18</v>
      </c>
      <c r="G11" s="105">
        <v>12</v>
      </c>
      <c r="H11" s="106">
        <v>96</v>
      </c>
      <c r="I11" s="146"/>
      <c r="J11" s="1">
        <f t="shared" si="0"/>
        <v>1</v>
      </c>
      <c r="K11" s="8">
        <f t="shared" si="1"/>
        <v>0</v>
      </c>
      <c r="L11" s="8">
        <f t="shared" si="2"/>
        <v>0</v>
      </c>
      <c r="M11" s="7"/>
      <c r="N11" s="6">
        <f t="shared" si="3"/>
        <v>0</v>
      </c>
      <c r="P11" s="21">
        <f>SUM(V:V)</f>
        <v>187564.80000000002</v>
      </c>
      <c r="U11" s="13">
        <f t="shared" si="4"/>
        <v>12</v>
      </c>
      <c r="V11" s="13">
        <f t="shared" si="5"/>
        <v>1152</v>
      </c>
    </row>
    <row r="12" spans="1:24" ht="16.5" customHeight="1">
      <c r="A12" s="1">
        <v>11</v>
      </c>
      <c r="B12" s="171"/>
      <c r="C12" s="170" t="s">
        <v>95</v>
      </c>
      <c r="D12" s="170">
        <v>0.54166666666666663</v>
      </c>
      <c r="E12" s="171"/>
      <c r="F12" s="106">
        <v>6</v>
      </c>
      <c r="G12" s="105">
        <v>12</v>
      </c>
      <c r="H12" s="106">
        <v>96</v>
      </c>
      <c r="I12" s="146"/>
      <c r="J12" s="1">
        <f t="shared" si="0"/>
        <v>1</v>
      </c>
      <c r="K12" s="8">
        <f t="shared" si="1"/>
        <v>0</v>
      </c>
      <c r="L12" s="8">
        <f t="shared" si="2"/>
        <v>0</v>
      </c>
      <c r="M12" s="7"/>
      <c r="N12" s="6">
        <f t="shared" si="3"/>
        <v>0</v>
      </c>
      <c r="P12" s="22"/>
      <c r="U12" s="13">
        <f t="shared" si="4"/>
        <v>12</v>
      </c>
      <c r="V12" s="13">
        <f t="shared" si="5"/>
        <v>1152</v>
      </c>
    </row>
    <row r="13" spans="1:24" ht="16.5" customHeight="1">
      <c r="A13" s="1">
        <v>12</v>
      </c>
      <c r="B13" s="171"/>
      <c r="C13" s="170" t="s">
        <v>95</v>
      </c>
      <c r="D13" s="170">
        <v>0.625</v>
      </c>
      <c r="E13" s="172"/>
      <c r="F13" s="106">
        <v>12</v>
      </c>
      <c r="G13" s="105">
        <v>12</v>
      </c>
      <c r="H13" s="106">
        <v>96</v>
      </c>
      <c r="I13" s="146"/>
      <c r="J13" s="1">
        <f t="shared" si="0"/>
        <v>1</v>
      </c>
      <c r="K13" s="8">
        <f t="shared" si="1"/>
        <v>0</v>
      </c>
      <c r="L13" s="8">
        <f t="shared" si="2"/>
        <v>0</v>
      </c>
      <c r="M13" s="7"/>
      <c r="N13" s="6">
        <f t="shared" si="3"/>
        <v>0</v>
      </c>
      <c r="P13" s="23" t="s">
        <v>17</v>
      </c>
      <c r="U13" s="13">
        <f t="shared" si="4"/>
        <v>12</v>
      </c>
      <c r="V13" s="13">
        <f t="shared" si="5"/>
        <v>1152</v>
      </c>
    </row>
    <row r="14" spans="1:24" ht="16.5" customHeight="1">
      <c r="A14" s="1">
        <v>13</v>
      </c>
      <c r="B14" s="171"/>
      <c r="C14" s="170" t="s">
        <v>93</v>
      </c>
      <c r="D14" s="170">
        <v>0.375</v>
      </c>
      <c r="E14" s="169" t="s">
        <v>99</v>
      </c>
      <c r="F14" s="106">
        <v>16</v>
      </c>
      <c r="G14" s="105">
        <v>4</v>
      </c>
      <c r="H14" s="106">
        <v>96</v>
      </c>
      <c r="I14" s="146"/>
      <c r="J14" s="1">
        <f t="shared" si="0"/>
        <v>1</v>
      </c>
      <c r="K14" s="8">
        <f t="shared" si="1"/>
        <v>0</v>
      </c>
      <c r="L14" s="8">
        <f t="shared" si="2"/>
        <v>0</v>
      </c>
      <c r="M14" s="7"/>
      <c r="N14" s="6">
        <f t="shared" si="3"/>
        <v>0</v>
      </c>
      <c r="P14" s="150" t="s">
        <v>18</v>
      </c>
      <c r="U14" s="13">
        <f t="shared" si="4"/>
        <v>4</v>
      </c>
      <c r="V14" s="13">
        <f t="shared" si="5"/>
        <v>384</v>
      </c>
    </row>
    <row r="15" spans="1:24" ht="16.5" customHeight="1">
      <c r="A15" s="1">
        <v>14</v>
      </c>
      <c r="B15" s="171"/>
      <c r="C15" s="170" t="s">
        <v>95</v>
      </c>
      <c r="D15" s="170">
        <v>0.54166666666666663</v>
      </c>
      <c r="E15" s="171"/>
      <c r="F15" s="106">
        <v>4</v>
      </c>
      <c r="G15" s="105">
        <v>4</v>
      </c>
      <c r="H15" s="106">
        <v>96</v>
      </c>
      <c r="I15" s="146"/>
      <c r="J15" s="1">
        <f t="shared" si="0"/>
        <v>1</v>
      </c>
      <c r="K15" s="8">
        <f t="shared" si="1"/>
        <v>0</v>
      </c>
      <c r="L15" s="8">
        <f t="shared" si="2"/>
        <v>0</v>
      </c>
      <c r="M15" s="7"/>
      <c r="N15" s="6">
        <f t="shared" si="3"/>
        <v>0</v>
      </c>
      <c r="P15" s="150"/>
      <c r="U15" s="13">
        <f t="shared" si="4"/>
        <v>4</v>
      </c>
      <c r="V15" s="13">
        <f t="shared" si="5"/>
        <v>384</v>
      </c>
    </row>
    <row r="16" spans="1:24" ht="16.5" customHeight="1">
      <c r="A16" s="1">
        <v>15</v>
      </c>
      <c r="B16" s="171"/>
      <c r="C16" s="170" t="s">
        <v>95</v>
      </c>
      <c r="D16" s="170">
        <v>0.625</v>
      </c>
      <c r="E16" s="172"/>
      <c r="F16" s="106">
        <v>12</v>
      </c>
      <c r="G16" s="105">
        <v>4</v>
      </c>
      <c r="H16" s="106">
        <v>96</v>
      </c>
      <c r="I16" s="146"/>
      <c r="J16" s="1">
        <f t="shared" si="0"/>
        <v>1</v>
      </c>
      <c r="K16" s="8">
        <f t="shared" si="1"/>
        <v>0</v>
      </c>
      <c r="L16" s="8">
        <f t="shared" si="2"/>
        <v>0</v>
      </c>
      <c r="M16" s="7"/>
      <c r="N16" s="6">
        <f t="shared" si="3"/>
        <v>0</v>
      </c>
      <c r="P16" s="150"/>
      <c r="U16" s="13">
        <f t="shared" si="4"/>
        <v>4</v>
      </c>
      <c r="V16" s="13">
        <f t="shared" si="5"/>
        <v>384</v>
      </c>
    </row>
    <row r="17" spans="1:22" ht="16.5" customHeight="1">
      <c r="A17" s="1">
        <v>16</v>
      </c>
      <c r="B17" s="171"/>
      <c r="C17" s="170" t="s">
        <v>93</v>
      </c>
      <c r="D17" s="170">
        <v>0.375</v>
      </c>
      <c r="E17" s="169" t="s">
        <v>100</v>
      </c>
      <c r="F17" s="106">
        <v>6</v>
      </c>
      <c r="G17" s="105">
        <v>5</v>
      </c>
      <c r="H17" s="106">
        <v>96</v>
      </c>
      <c r="I17" s="146"/>
      <c r="J17" s="1">
        <f t="shared" si="0"/>
        <v>1</v>
      </c>
      <c r="K17" s="8">
        <f t="shared" si="1"/>
        <v>0</v>
      </c>
      <c r="L17" s="8">
        <f t="shared" si="2"/>
        <v>0</v>
      </c>
      <c r="M17" s="7"/>
      <c r="N17" s="6">
        <f t="shared" si="3"/>
        <v>0</v>
      </c>
      <c r="P17" s="24"/>
      <c r="U17" s="13">
        <f t="shared" si="4"/>
        <v>5</v>
      </c>
      <c r="V17" s="13">
        <f t="shared" si="5"/>
        <v>480</v>
      </c>
    </row>
    <row r="18" spans="1:22" ht="16.5" customHeight="1">
      <c r="A18" s="1">
        <v>17</v>
      </c>
      <c r="B18" s="171"/>
      <c r="C18" s="170" t="s">
        <v>95</v>
      </c>
      <c r="D18" s="170">
        <v>0.54166666666666663</v>
      </c>
      <c r="E18" s="171"/>
      <c r="F18" s="106">
        <v>2</v>
      </c>
      <c r="G18" s="105">
        <v>5</v>
      </c>
      <c r="H18" s="106">
        <v>96</v>
      </c>
      <c r="I18" s="146"/>
      <c r="J18" s="1">
        <f t="shared" si="0"/>
        <v>1</v>
      </c>
      <c r="K18" s="8">
        <f t="shared" si="1"/>
        <v>0</v>
      </c>
      <c r="L18" s="8">
        <f t="shared" si="2"/>
        <v>0</v>
      </c>
      <c r="M18" s="7"/>
      <c r="N18" s="6">
        <f t="shared" si="3"/>
        <v>0</v>
      </c>
      <c r="P18" s="5" t="s">
        <v>14</v>
      </c>
      <c r="U18" s="13">
        <f t="shared" si="4"/>
        <v>5</v>
      </c>
      <c r="V18" s="13">
        <f t="shared" si="5"/>
        <v>480</v>
      </c>
    </row>
    <row r="19" spans="1:22" ht="16.5" customHeight="1">
      <c r="A19" s="1">
        <v>18</v>
      </c>
      <c r="B19" s="171"/>
      <c r="C19" s="170" t="s">
        <v>95</v>
      </c>
      <c r="D19" s="170">
        <v>0.625</v>
      </c>
      <c r="E19" s="172"/>
      <c r="F19" s="106">
        <v>4</v>
      </c>
      <c r="G19" s="105">
        <v>5</v>
      </c>
      <c r="H19" s="106">
        <v>96</v>
      </c>
      <c r="I19" s="146"/>
      <c r="J19" s="1">
        <f t="shared" si="0"/>
        <v>1</v>
      </c>
      <c r="K19" s="8">
        <f t="shared" si="1"/>
        <v>0</v>
      </c>
      <c r="L19" s="8">
        <f t="shared" si="2"/>
        <v>0</v>
      </c>
      <c r="M19" s="7"/>
      <c r="N19" s="6">
        <f t="shared" si="3"/>
        <v>0</v>
      </c>
      <c r="P19" s="151" t="s">
        <v>19</v>
      </c>
      <c r="U19" s="13">
        <f t="shared" si="4"/>
        <v>5</v>
      </c>
      <c r="V19" s="13">
        <f t="shared" si="5"/>
        <v>480</v>
      </c>
    </row>
    <row r="20" spans="1:22" ht="16.5" customHeight="1">
      <c r="A20" s="1">
        <v>19</v>
      </c>
      <c r="B20" s="171"/>
      <c r="C20" s="170" t="s">
        <v>93</v>
      </c>
      <c r="D20" s="170">
        <v>0.375</v>
      </c>
      <c r="E20" s="169" t="s">
        <v>101</v>
      </c>
      <c r="F20" s="106">
        <v>16</v>
      </c>
      <c r="G20" s="105">
        <v>4</v>
      </c>
      <c r="H20" s="106">
        <v>96</v>
      </c>
      <c r="I20" s="146"/>
      <c r="J20" s="1">
        <f t="shared" si="0"/>
        <v>1</v>
      </c>
      <c r="K20" s="8">
        <f t="shared" si="1"/>
        <v>0</v>
      </c>
      <c r="L20" s="8">
        <f t="shared" si="2"/>
        <v>0</v>
      </c>
      <c r="M20" s="7"/>
      <c r="N20" s="6">
        <f t="shared" si="3"/>
        <v>0</v>
      </c>
      <c r="P20" s="151"/>
      <c r="U20" s="13">
        <f t="shared" si="4"/>
        <v>4</v>
      </c>
      <c r="V20" s="13">
        <f t="shared" si="5"/>
        <v>384</v>
      </c>
    </row>
    <row r="21" spans="1:22" ht="16.5" customHeight="1">
      <c r="A21" s="1">
        <v>20</v>
      </c>
      <c r="B21" s="171"/>
      <c r="C21" s="170" t="s">
        <v>95</v>
      </c>
      <c r="D21" s="170">
        <v>0.54166666666666663</v>
      </c>
      <c r="E21" s="171"/>
      <c r="F21" s="106">
        <v>4</v>
      </c>
      <c r="G21" s="105">
        <v>4</v>
      </c>
      <c r="H21" s="106">
        <v>96</v>
      </c>
      <c r="I21" s="146"/>
      <c r="J21" s="1">
        <f t="shared" si="0"/>
        <v>1</v>
      </c>
      <c r="K21" s="8">
        <f t="shared" si="1"/>
        <v>0</v>
      </c>
      <c r="L21" s="8">
        <f t="shared" si="2"/>
        <v>0</v>
      </c>
      <c r="M21" s="7"/>
      <c r="N21" s="6">
        <f t="shared" si="3"/>
        <v>0</v>
      </c>
      <c r="P21" s="151"/>
      <c r="U21" s="13">
        <f t="shared" si="4"/>
        <v>4</v>
      </c>
      <c r="V21" s="13">
        <f t="shared" si="5"/>
        <v>384</v>
      </c>
    </row>
    <row r="22" spans="1:22" ht="16.5" customHeight="1">
      <c r="A22" s="1">
        <v>21</v>
      </c>
      <c r="B22" s="171"/>
      <c r="C22" s="170" t="s">
        <v>95</v>
      </c>
      <c r="D22" s="170">
        <v>0.625</v>
      </c>
      <c r="E22" s="172"/>
      <c r="F22" s="106">
        <v>12</v>
      </c>
      <c r="G22" s="105">
        <v>4</v>
      </c>
      <c r="H22" s="106">
        <v>96</v>
      </c>
      <c r="I22" s="146"/>
      <c r="J22" s="1">
        <f t="shared" si="0"/>
        <v>1</v>
      </c>
      <c r="K22" s="8">
        <f t="shared" si="1"/>
        <v>0</v>
      </c>
      <c r="L22" s="8">
        <f t="shared" si="2"/>
        <v>0</v>
      </c>
      <c r="M22" s="7"/>
      <c r="N22" s="6">
        <f t="shared" si="3"/>
        <v>0</v>
      </c>
      <c r="P22" s="151"/>
      <c r="U22" s="13">
        <f t="shared" si="4"/>
        <v>4</v>
      </c>
      <c r="V22" s="13">
        <f t="shared" si="5"/>
        <v>384</v>
      </c>
    </row>
    <row r="23" spans="1:22" ht="16.5" customHeight="1">
      <c r="A23" s="1">
        <v>22</v>
      </c>
      <c r="B23" s="171"/>
      <c r="C23" s="170" t="s">
        <v>93</v>
      </c>
      <c r="D23" s="170">
        <v>0.375</v>
      </c>
      <c r="E23" s="169" t="s">
        <v>102</v>
      </c>
      <c r="F23" s="106">
        <v>5</v>
      </c>
      <c r="G23" s="105">
        <v>16</v>
      </c>
      <c r="H23" s="106">
        <v>96</v>
      </c>
      <c r="I23" s="146"/>
      <c r="J23" s="1">
        <f t="shared" si="0"/>
        <v>1</v>
      </c>
      <c r="K23" s="8">
        <f t="shared" si="1"/>
        <v>0</v>
      </c>
      <c r="L23" s="8">
        <f t="shared" si="2"/>
        <v>0</v>
      </c>
      <c r="M23" s="7"/>
      <c r="N23" s="6">
        <f t="shared" si="3"/>
        <v>0</v>
      </c>
      <c r="P23" s="151"/>
      <c r="U23" s="13">
        <f t="shared" si="4"/>
        <v>16</v>
      </c>
      <c r="V23" s="13">
        <f t="shared" si="5"/>
        <v>1536</v>
      </c>
    </row>
    <row r="24" spans="1:22" ht="16.5" customHeight="1">
      <c r="A24" s="1">
        <v>23</v>
      </c>
      <c r="B24" s="171"/>
      <c r="C24" s="170" t="s">
        <v>95</v>
      </c>
      <c r="D24" s="170">
        <v>0.625</v>
      </c>
      <c r="E24" s="172"/>
      <c r="F24" s="106">
        <v>5</v>
      </c>
      <c r="G24" s="105">
        <v>16</v>
      </c>
      <c r="H24" s="106">
        <v>96</v>
      </c>
      <c r="I24" s="146"/>
      <c r="J24" s="1">
        <f t="shared" si="0"/>
        <v>1</v>
      </c>
      <c r="K24" s="8">
        <f t="shared" si="1"/>
        <v>0</v>
      </c>
      <c r="L24" s="8">
        <f t="shared" si="2"/>
        <v>0</v>
      </c>
      <c r="M24" s="7"/>
      <c r="N24" s="6">
        <f t="shared" si="3"/>
        <v>0</v>
      </c>
      <c r="P24" s="151"/>
      <c r="U24" s="13">
        <f t="shared" si="4"/>
        <v>16</v>
      </c>
      <c r="V24" s="13">
        <f t="shared" si="5"/>
        <v>1536</v>
      </c>
    </row>
    <row r="25" spans="1:22" ht="16.5" customHeight="1">
      <c r="A25" s="1">
        <v>24</v>
      </c>
      <c r="B25" s="171"/>
      <c r="C25" s="170" t="s">
        <v>93</v>
      </c>
      <c r="D25" s="170">
        <v>0.375</v>
      </c>
      <c r="E25" s="169" t="s">
        <v>103</v>
      </c>
      <c r="F25" s="106">
        <v>3</v>
      </c>
      <c r="G25" s="105">
        <v>4</v>
      </c>
      <c r="H25" s="106">
        <v>96</v>
      </c>
      <c r="I25" s="146"/>
      <c r="J25" s="1">
        <f t="shared" si="0"/>
        <v>1</v>
      </c>
      <c r="K25" s="8">
        <f t="shared" si="1"/>
        <v>0</v>
      </c>
      <c r="L25" s="8">
        <f t="shared" si="2"/>
        <v>0</v>
      </c>
      <c r="M25" s="7"/>
      <c r="N25" s="6">
        <f t="shared" si="3"/>
        <v>0</v>
      </c>
      <c r="P25" s="151"/>
      <c r="U25" s="13">
        <f t="shared" si="4"/>
        <v>4</v>
      </c>
      <c r="V25" s="13">
        <f t="shared" si="5"/>
        <v>384</v>
      </c>
    </row>
    <row r="26" spans="1:22" ht="16.5" customHeight="1">
      <c r="A26" s="1">
        <v>25</v>
      </c>
      <c r="B26" s="172"/>
      <c r="C26" s="170" t="s">
        <v>95</v>
      </c>
      <c r="D26" s="170">
        <v>0.625</v>
      </c>
      <c r="E26" s="172"/>
      <c r="F26" s="106">
        <v>3</v>
      </c>
      <c r="G26" s="105">
        <v>4</v>
      </c>
      <c r="H26" s="106">
        <v>96</v>
      </c>
      <c r="I26" s="146"/>
      <c r="J26" s="1">
        <f t="shared" si="0"/>
        <v>1</v>
      </c>
      <c r="K26" s="8">
        <f t="shared" si="1"/>
        <v>0</v>
      </c>
      <c r="L26" s="8">
        <f t="shared" si="2"/>
        <v>0</v>
      </c>
      <c r="M26" s="7"/>
      <c r="N26" s="6">
        <f t="shared" si="3"/>
        <v>0</v>
      </c>
      <c r="P26" s="151"/>
      <c r="U26" s="13">
        <f t="shared" si="4"/>
        <v>4</v>
      </c>
      <c r="V26" s="13">
        <f t="shared" si="5"/>
        <v>384</v>
      </c>
    </row>
    <row r="27" spans="1:22" ht="16.5" customHeight="1">
      <c r="A27" s="1">
        <v>26</v>
      </c>
      <c r="B27" s="169" t="s">
        <v>104</v>
      </c>
      <c r="C27" s="170" t="s">
        <v>93</v>
      </c>
      <c r="D27" s="170">
        <v>0.375</v>
      </c>
      <c r="E27" s="169" t="s">
        <v>105</v>
      </c>
      <c r="F27" s="106">
        <v>2</v>
      </c>
      <c r="G27" s="105">
        <v>14</v>
      </c>
      <c r="H27" s="106">
        <v>96</v>
      </c>
      <c r="I27" s="146"/>
      <c r="J27" s="1">
        <f t="shared" si="0"/>
        <v>1</v>
      </c>
      <c r="K27" s="8">
        <f t="shared" si="1"/>
        <v>0</v>
      </c>
      <c r="L27" s="8">
        <f t="shared" si="2"/>
        <v>0</v>
      </c>
      <c r="M27" s="7"/>
      <c r="N27" s="6">
        <f t="shared" si="3"/>
        <v>0</v>
      </c>
      <c r="P27" s="4"/>
      <c r="U27" s="13">
        <f t="shared" si="4"/>
        <v>14</v>
      </c>
      <c r="V27" s="13">
        <f t="shared" si="5"/>
        <v>1344</v>
      </c>
    </row>
    <row r="28" spans="1:22" ht="16.5" customHeight="1">
      <c r="A28" s="1">
        <v>27</v>
      </c>
      <c r="B28" s="171"/>
      <c r="C28" s="170" t="s">
        <v>95</v>
      </c>
      <c r="D28" s="170">
        <v>0.625</v>
      </c>
      <c r="E28" s="172"/>
      <c r="F28" s="106">
        <v>2</v>
      </c>
      <c r="G28" s="105">
        <v>14</v>
      </c>
      <c r="H28" s="106">
        <v>96</v>
      </c>
      <c r="I28" s="146"/>
      <c r="J28" s="1">
        <f t="shared" si="0"/>
        <v>1</v>
      </c>
      <c r="K28" s="8">
        <f t="shared" si="1"/>
        <v>0</v>
      </c>
      <c r="L28" s="8">
        <f t="shared" si="2"/>
        <v>0</v>
      </c>
      <c r="M28" s="7"/>
      <c r="N28" s="6">
        <f t="shared" si="3"/>
        <v>0</v>
      </c>
      <c r="P28" s="23" t="s">
        <v>5</v>
      </c>
      <c r="U28" s="13">
        <f t="shared" si="4"/>
        <v>14</v>
      </c>
      <c r="V28" s="13">
        <f t="shared" si="5"/>
        <v>1344</v>
      </c>
    </row>
    <row r="29" spans="1:22" ht="16.5" customHeight="1">
      <c r="A29" s="1">
        <v>28</v>
      </c>
      <c r="B29" s="171"/>
      <c r="C29" s="170" t="s">
        <v>93</v>
      </c>
      <c r="D29" s="170">
        <v>0.375</v>
      </c>
      <c r="E29" s="169" t="s">
        <v>106</v>
      </c>
      <c r="F29" s="106">
        <v>25</v>
      </c>
      <c r="G29" s="105">
        <v>4</v>
      </c>
      <c r="H29" s="106">
        <v>96</v>
      </c>
      <c r="I29" s="146"/>
      <c r="J29" s="1">
        <f t="shared" si="0"/>
        <v>2</v>
      </c>
      <c r="K29" s="8">
        <f t="shared" si="1"/>
        <v>0</v>
      </c>
      <c r="L29" s="8">
        <f t="shared" si="2"/>
        <v>0</v>
      </c>
      <c r="M29" s="7"/>
      <c r="N29" s="6">
        <f t="shared" si="3"/>
        <v>0</v>
      </c>
      <c r="P29" s="147" t="s">
        <v>20</v>
      </c>
      <c r="U29" s="13">
        <f t="shared" si="4"/>
        <v>8</v>
      </c>
      <c r="V29" s="13">
        <f t="shared" si="5"/>
        <v>768</v>
      </c>
    </row>
    <row r="30" spans="1:22" ht="16.5" customHeight="1">
      <c r="A30" s="1">
        <v>29</v>
      </c>
      <c r="B30" s="171"/>
      <c r="C30" s="170" t="s">
        <v>95</v>
      </c>
      <c r="D30" s="170" t="s">
        <v>107</v>
      </c>
      <c r="E30" s="172"/>
      <c r="F30" s="106">
        <v>25</v>
      </c>
      <c r="G30" s="105">
        <v>4</v>
      </c>
      <c r="H30" s="106">
        <v>96</v>
      </c>
      <c r="I30" s="101"/>
      <c r="J30" s="1">
        <f t="shared" si="0"/>
        <v>2</v>
      </c>
      <c r="K30" s="8">
        <f t="shared" si="1"/>
        <v>0</v>
      </c>
      <c r="L30" s="8">
        <f t="shared" si="2"/>
        <v>0</v>
      </c>
      <c r="M30" s="7"/>
      <c r="N30" s="6">
        <f t="shared" si="3"/>
        <v>0</v>
      </c>
      <c r="P30" s="148"/>
      <c r="U30" s="13">
        <f t="shared" si="4"/>
        <v>8</v>
      </c>
      <c r="V30" s="13">
        <f t="shared" si="5"/>
        <v>768</v>
      </c>
    </row>
    <row r="31" spans="1:22" ht="16.5" customHeight="1">
      <c r="A31" s="1">
        <v>30</v>
      </c>
      <c r="B31" s="171"/>
      <c r="C31" s="170" t="s">
        <v>93</v>
      </c>
      <c r="D31" s="170">
        <v>0.375</v>
      </c>
      <c r="E31" s="169" t="s">
        <v>108</v>
      </c>
      <c r="F31" s="106">
        <v>16</v>
      </c>
      <c r="G31" s="105">
        <v>11</v>
      </c>
      <c r="H31" s="106">
        <v>96</v>
      </c>
      <c r="I31" s="101"/>
      <c r="J31" s="1">
        <f t="shared" si="0"/>
        <v>1</v>
      </c>
      <c r="K31" s="8">
        <f t="shared" si="1"/>
        <v>0</v>
      </c>
      <c r="L31" s="8">
        <f t="shared" si="2"/>
        <v>0</v>
      </c>
      <c r="M31" s="7"/>
      <c r="N31" s="6">
        <f t="shared" si="3"/>
        <v>0</v>
      </c>
      <c r="P31" s="148"/>
      <c r="U31" s="13">
        <f t="shared" si="4"/>
        <v>11</v>
      </c>
      <c r="V31" s="13">
        <f t="shared" si="5"/>
        <v>1056</v>
      </c>
    </row>
    <row r="32" spans="1:22" ht="16.5" customHeight="1">
      <c r="A32" s="1">
        <v>31</v>
      </c>
      <c r="B32" s="171"/>
      <c r="C32" s="170" t="s">
        <v>95</v>
      </c>
      <c r="D32" s="170" t="s">
        <v>107</v>
      </c>
      <c r="E32" s="172"/>
      <c r="F32" s="106">
        <v>16</v>
      </c>
      <c r="G32" s="105">
        <v>11</v>
      </c>
      <c r="H32" s="106">
        <v>96</v>
      </c>
      <c r="I32" s="145"/>
      <c r="J32" s="1">
        <f t="shared" si="0"/>
        <v>1</v>
      </c>
      <c r="K32" s="8">
        <f t="shared" si="1"/>
        <v>0</v>
      </c>
      <c r="L32" s="8">
        <f t="shared" si="2"/>
        <v>0</v>
      </c>
      <c r="M32" s="7"/>
      <c r="N32" s="6">
        <f t="shared" si="3"/>
        <v>0</v>
      </c>
      <c r="P32" s="149"/>
      <c r="U32" s="13">
        <f t="shared" si="4"/>
        <v>11</v>
      </c>
      <c r="V32" s="13">
        <f t="shared" si="5"/>
        <v>1056</v>
      </c>
    </row>
    <row r="33" spans="1:22" ht="16.5" customHeight="1">
      <c r="A33" s="1">
        <v>32</v>
      </c>
      <c r="B33" s="171"/>
      <c r="C33" s="170" t="s">
        <v>93</v>
      </c>
      <c r="D33" s="170">
        <v>0.39583333333333331</v>
      </c>
      <c r="E33" s="169" t="s">
        <v>109</v>
      </c>
      <c r="F33" s="106">
        <v>28</v>
      </c>
      <c r="G33" s="105">
        <v>8</v>
      </c>
      <c r="H33" s="106">
        <v>96</v>
      </c>
      <c r="I33" s="145"/>
      <c r="J33" s="1">
        <f t="shared" si="0"/>
        <v>2</v>
      </c>
      <c r="K33" s="8">
        <f t="shared" si="1"/>
        <v>0</v>
      </c>
      <c r="L33" s="8">
        <f t="shared" si="2"/>
        <v>0</v>
      </c>
      <c r="M33" s="7"/>
      <c r="N33" s="6">
        <f t="shared" si="3"/>
        <v>0</v>
      </c>
      <c r="P33" s="25"/>
      <c r="U33" s="13">
        <f t="shared" si="4"/>
        <v>16</v>
      </c>
      <c r="V33" s="13">
        <f t="shared" si="5"/>
        <v>1536</v>
      </c>
    </row>
    <row r="34" spans="1:22" ht="16.5" customHeight="1">
      <c r="A34" s="1">
        <v>33</v>
      </c>
      <c r="B34" s="171"/>
      <c r="C34" s="170" t="s">
        <v>95</v>
      </c>
      <c r="D34" s="170" t="s">
        <v>107</v>
      </c>
      <c r="E34" s="172"/>
      <c r="F34" s="106">
        <v>28</v>
      </c>
      <c r="G34" s="105">
        <v>8</v>
      </c>
      <c r="H34" s="106">
        <v>96</v>
      </c>
      <c r="I34" s="145"/>
      <c r="J34" s="1">
        <f t="shared" si="0"/>
        <v>2</v>
      </c>
      <c r="K34" s="8">
        <f t="shared" si="1"/>
        <v>0</v>
      </c>
      <c r="L34" s="8">
        <f t="shared" si="2"/>
        <v>0</v>
      </c>
      <c r="M34" s="7"/>
      <c r="N34" s="6">
        <f t="shared" si="3"/>
        <v>0</v>
      </c>
      <c r="P34" s="23" t="s">
        <v>7</v>
      </c>
      <c r="U34" s="13">
        <f t="shared" si="4"/>
        <v>16</v>
      </c>
      <c r="V34" s="13">
        <f t="shared" si="5"/>
        <v>1536</v>
      </c>
    </row>
    <row r="35" spans="1:22" ht="16.5" customHeight="1">
      <c r="A35" s="1">
        <v>34</v>
      </c>
      <c r="B35" s="171"/>
      <c r="C35" s="170" t="s">
        <v>93</v>
      </c>
      <c r="D35" s="170">
        <v>0.39583333333333331</v>
      </c>
      <c r="E35" s="169" t="s">
        <v>110</v>
      </c>
      <c r="F35" s="106">
        <v>8</v>
      </c>
      <c r="G35" s="105">
        <v>8</v>
      </c>
      <c r="H35" s="106">
        <v>96</v>
      </c>
      <c r="I35" s="145"/>
      <c r="J35" s="1">
        <f t="shared" si="0"/>
        <v>1</v>
      </c>
      <c r="K35" s="8">
        <f t="shared" si="1"/>
        <v>0</v>
      </c>
      <c r="L35" s="8">
        <f t="shared" si="2"/>
        <v>0</v>
      </c>
      <c r="M35" s="7"/>
      <c r="N35" s="6">
        <f t="shared" si="3"/>
        <v>0</v>
      </c>
      <c r="P35" s="147" t="s">
        <v>21</v>
      </c>
      <c r="U35" s="13">
        <f t="shared" si="4"/>
        <v>8</v>
      </c>
      <c r="V35" s="13">
        <f t="shared" si="5"/>
        <v>768</v>
      </c>
    </row>
    <row r="36" spans="1:22" ht="16.5" customHeight="1">
      <c r="A36" s="1">
        <v>35</v>
      </c>
      <c r="B36" s="171"/>
      <c r="C36" s="170" t="s">
        <v>95</v>
      </c>
      <c r="D36" s="170" t="s">
        <v>107</v>
      </c>
      <c r="E36" s="172"/>
      <c r="F36" s="106">
        <v>8</v>
      </c>
      <c r="G36" s="105">
        <v>8</v>
      </c>
      <c r="H36" s="106">
        <v>96</v>
      </c>
      <c r="I36" s="145"/>
      <c r="J36" s="1">
        <f t="shared" si="0"/>
        <v>1</v>
      </c>
      <c r="K36" s="8">
        <f t="shared" si="1"/>
        <v>0</v>
      </c>
      <c r="L36" s="8">
        <f t="shared" si="2"/>
        <v>0</v>
      </c>
      <c r="M36" s="7"/>
      <c r="N36" s="6">
        <f t="shared" si="3"/>
        <v>0</v>
      </c>
      <c r="P36" s="148"/>
      <c r="U36" s="13">
        <f t="shared" si="4"/>
        <v>8</v>
      </c>
      <c r="V36" s="13">
        <f t="shared" si="5"/>
        <v>768</v>
      </c>
    </row>
    <row r="37" spans="1:22" ht="16.5" customHeight="1">
      <c r="A37" s="1">
        <v>36</v>
      </c>
      <c r="B37" s="171"/>
      <c r="C37" s="170" t="s">
        <v>93</v>
      </c>
      <c r="D37" s="170">
        <v>0.39583333333333331</v>
      </c>
      <c r="E37" s="169" t="s">
        <v>111</v>
      </c>
      <c r="F37" s="106">
        <v>28</v>
      </c>
      <c r="G37" s="105">
        <v>7.5</v>
      </c>
      <c r="H37" s="106">
        <v>96</v>
      </c>
      <c r="I37" s="145"/>
      <c r="J37" s="1">
        <f t="shared" si="0"/>
        <v>2</v>
      </c>
      <c r="K37" s="8">
        <f t="shared" si="1"/>
        <v>0</v>
      </c>
      <c r="L37" s="8">
        <f t="shared" si="2"/>
        <v>0</v>
      </c>
      <c r="M37" s="7"/>
      <c r="N37" s="6">
        <f t="shared" si="3"/>
        <v>0</v>
      </c>
      <c r="P37" s="148"/>
      <c r="U37" s="13">
        <f t="shared" si="4"/>
        <v>15</v>
      </c>
      <c r="V37" s="13">
        <f t="shared" si="5"/>
        <v>1440</v>
      </c>
    </row>
    <row r="38" spans="1:22" ht="16.5" customHeight="1">
      <c r="A38" s="1">
        <v>37</v>
      </c>
      <c r="B38" s="171"/>
      <c r="C38" s="170" t="s">
        <v>95</v>
      </c>
      <c r="D38" s="170" t="s">
        <v>107</v>
      </c>
      <c r="E38" s="172"/>
      <c r="F38" s="106">
        <v>28</v>
      </c>
      <c r="G38" s="105">
        <v>7.5</v>
      </c>
      <c r="H38" s="106">
        <v>96</v>
      </c>
      <c r="I38" s="145"/>
      <c r="J38" s="1">
        <f t="shared" si="0"/>
        <v>2</v>
      </c>
      <c r="K38" s="8">
        <f t="shared" si="1"/>
        <v>0</v>
      </c>
      <c r="L38" s="8">
        <f t="shared" si="2"/>
        <v>0</v>
      </c>
      <c r="M38" s="7"/>
      <c r="N38" s="6">
        <f t="shared" si="3"/>
        <v>0</v>
      </c>
      <c r="P38" s="148"/>
      <c r="U38" s="13">
        <f t="shared" si="4"/>
        <v>15</v>
      </c>
      <c r="V38" s="13">
        <f t="shared" si="5"/>
        <v>1440</v>
      </c>
    </row>
    <row r="39" spans="1:22" ht="16.5" customHeight="1">
      <c r="A39" s="1">
        <v>38</v>
      </c>
      <c r="B39" s="171"/>
      <c r="C39" s="170" t="s">
        <v>93</v>
      </c>
      <c r="D39" s="170">
        <v>0.39583333333333331</v>
      </c>
      <c r="E39" s="169" t="s">
        <v>112</v>
      </c>
      <c r="F39" s="106">
        <v>14</v>
      </c>
      <c r="G39" s="105">
        <v>5</v>
      </c>
      <c r="H39" s="106">
        <v>96</v>
      </c>
      <c r="I39" s="145"/>
      <c r="J39" s="1">
        <f t="shared" si="0"/>
        <v>1</v>
      </c>
      <c r="K39" s="8">
        <f t="shared" si="1"/>
        <v>0</v>
      </c>
      <c r="L39" s="8">
        <f t="shared" si="2"/>
        <v>0</v>
      </c>
      <c r="M39" s="7"/>
      <c r="N39" s="6">
        <f t="shared" si="3"/>
        <v>0</v>
      </c>
      <c r="P39" s="148"/>
      <c r="U39" s="13">
        <f t="shared" si="4"/>
        <v>5</v>
      </c>
      <c r="V39" s="13">
        <f t="shared" si="5"/>
        <v>480</v>
      </c>
    </row>
    <row r="40" spans="1:22" ht="16.5" customHeight="1">
      <c r="A40" s="1">
        <v>39</v>
      </c>
      <c r="B40" s="171"/>
      <c r="C40" s="170" t="s">
        <v>95</v>
      </c>
      <c r="D40" s="170" t="s">
        <v>107</v>
      </c>
      <c r="E40" s="172"/>
      <c r="F40" s="106">
        <v>14</v>
      </c>
      <c r="G40" s="105">
        <v>5</v>
      </c>
      <c r="H40" s="106">
        <v>96</v>
      </c>
      <c r="I40" s="145"/>
      <c r="J40" s="1">
        <f t="shared" si="0"/>
        <v>1</v>
      </c>
      <c r="K40" s="8">
        <f t="shared" si="1"/>
        <v>0</v>
      </c>
      <c r="L40" s="8">
        <f t="shared" si="2"/>
        <v>0</v>
      </c>
      <c r="M40" s="7"/>
      <c r="N40" s="6">
        <f t="shared" si="3"/>
        <v>0</v>
      </c>
      <c r="P40" s="148"/>
      <c r="U40" s="13">
        <f t="shared" si="4"/>
        <v>5</v>
      </c>
      <c r="V40" s="13">
        <f t="shared" si="5"/>
        <v>480</v>
      </c>
    </row>
    <row r="41" spans="1:22" ht="16.5" customHeight="1">
      <c r="A41" s="1">
        <v>40</v>
      </c>
      <c r="B41" s="171"/>
      <c r="C41" s="170" t="s">
        <v>93</v>
      </c>
      <c r="D41" s="170">
        <v>0.39583333333333331</v>
      </c>
      <c r="E41" s="169" t="s">
        <v>113</v>
      </c>
      <c r="F41" s="106">
        <v>25</v>
      </c>
      <c r="G41" s="105">
        <v>4</v>
      </c>
      <c r="H41" s="106">
        <v>96</v>
      </c>
      <c r="I41" s="145"/>
      <c r="J41" s="1">
        <f t="shared" si="0"/>
        <v>2</v>
      </c>
      <c r="K41" s="8">
        <f t="shared" si="1"/>
        <v>0</v>
      </c>
      <c r="L41" s="8">
        <f t="shared" si="2"/>
        <v>0</v>
      </c>
      <c r="M41" s="7"/>
      <c r="N41" s="6">
        <f t="shared" si="3"/>
        <v>0</v>
      </c>
      <c r="P41" s="148"/>
      <c r="U41" s="13">
        <f t="shared" si="4"/>
        <v>8</v>
      </c>
      <c r="V41" s="13">
        <f t="shared" si="5"/>
        <v>768</v>
      </c>
    </row>
    <row r="42" spans="1:22" ht="16.5" customHeight="1">
      <c r="A42" s="1">
        <v>41</v>
      </c>
      <c r="B42" s="171"/>
      <c r="C42" s="170" t="s">
        <v>95</v>
      </c>
      <c r="D42" s="170" t="s">
        <v>107</v>
      </c>
      <c r="E42" s="172"/>
      <c r="F42" s="106">
        <v>25</v>
      </c>
      <c r="G42" s="105">
        <v>4</v>
      </c>
      <c r="H42" s="106">
        <v>96</v>
      </c>
      <c r="I42" s="145"/>
      <c r="J42" s="1">
        <f t="shared" si="0"/>
        <v>2</v>
      </c>
      <c r="K42" s="8">
        <f t="shared" si="1"/>
        <v>0</v>
      </c>
      <c r="L42" s="8">
        <f t="shared" si="2"/>
        <v>0</v>
      </c>
      <c r="M42" s="7"/>
      <c r="N42" s="6">
        <f t="shared" si="3"/>
        <v>0</v>
      </c>
      <c r="P42" s="149"/>
      <c r="U42" s="13">
        <f t="shared" si="4"/>
        <v>8</v>
      </c>
      <c r="V42" s="13">
        <f t="shared" si="5"/>
        <v>768</v>
      </c>
    </row>
    <row r="43" spans="1:22" ht="16.5" customHeight="1">
      <c r="A43" s="1">
        <v>42</v>
      </c>
      <c r="B43" s="171"/>
      <c r="C43" s="170" t="s">
        <v>93</v>
      </c>
      <c r="D43" s="170">
        <v>0.39583333333333331</v>
      </c>
      <c r="E43" s="169" t="s">
        <v>114</v>
      </c>
      <c r="F43" s="106">
        <v>2</v>
      </c>
      <c r="G43" s="105">
        <v>6.5</v>
      </c>
      <c r="H43" s="106">
        <v>96</v>
      </c>
      <c r="I43" s="146"/>
      <c r="J43" s="1">
        <f t="shared" si="0"/>
        <v>1</v>
      </c>
      <c r="K43" s="8">
        <f t="shared" si="1"/>
        <v>0</v>
      </c>
      <c r="L43" s="8">
        <f t="shared" si="2"/>
        <v>0</v>
      </c>
      <c r="M43" s="7"/>
      <c r="N43" s="6">
        <f t="shared" si="3"/>
        <v>0</v>
      </c>
      <c r="U43" s="13">
        <f t="shared" si="4"/>
        <v>6.5</v>
      </c>
      <c r="V43" s="13">
        <f t="shared" si="5"/>
        <v>624</v>
      </c>
    </row>
    <row r="44" spans="1:22" ht="16.5" customHeight="1">
      <c r="A44" s="1">
        <v>43</v>
      </c>
      <c r="B44" s="172"/>
      <c r="C44" s="170" t="s">
        <v>95</v>
      </c>
      <c r="D44" s="170" t="s">
        <v>107</v>
      </c>
      <c r="E44" s="172"/>
      <c r="F44" s="106">
        <v>2</v>
      </c>
      <c r="G44" s="105">
        <v>6.5</v>
      </c>
      <c r="H44" s="106">
        <v>96</v>
      </c>
      <c r="I44" s="146"/>
      <c r="J44" s="1">
        <f t="shared" si="0"/>
        <v>1</v>
      </c>
      <c r="K44" s="8">
        <f t="shared" si="1"/>
        <v>0</v>
      </c>
      <c r="L44" s="8">
        <f t="shared" si="2"/>
        <v>0</v>
      </c>
      <c r="M44" s="7"/>
      <c r="N44" s="6">
        <f t="shared" si="3"/>
        <v>0</v>
      </c>
      <c r="U44" s="13">
        <f t="shared" si="4"/>
        <v>6.5</v>
      </c>
      <c r="V44" s="13">
        <f t="shared" si="5"/>
        <v>624</v>
      </c>
    </row>
    <row r="45" spans="1:22" ht="16.5" customHeight="1">
      <c r="A45" s="1">
        <v>44</v>
      </c>
      <c r="B45" s="169" t="s">
        <v>115</v>
      </c>
      <c r="C45" s="170" t="s">
        <v>93</v>
      </c>
      <c r="D45" s="170">
        <v>0.37847222222222227</v>
      </c>
      <c r="E45" s="169" t="s">
        <v>116</v>
      </c>
      <c r="F45" s="106">
        <v>13</v>
      </c>
      <c r="G45" s="105">
        <v>8</v>
      </c>
      <c r="H45" s="106">
        <v>96</v>
      </c>
      <c r="I45" s="146"/>
      <c r="J45" s="1">
        <f t="shared" si="0"/>
        <v>1</v>
      </c>
      <c r="K45" s="8">
        <f t="shared" si="1"/>
        <v>0</v>
      </c>
      <c r="L45" s="8">
        <f t="shared" si="2"/>
        <v>0</v>
      </c>
      <c r="M45" s="7"/>
      <c r="N45" s="6">
        <f t="shared" si="3"/>
        <v>0</v>
      </c>
      <c r="U45" s="13">
        <f t="shared" si="4"/>
        <v>8</v>
      </c>
      <c r="V45" s="13">
        <f t="shared" si="5"/>
        <v>768</v>
      </c>
    </row>
    <row r="46" spans="1:22" ht="16.5" customHeight="1">
      <c r="A46" s="1">
        <v>45</v>
      </c>
      <c r="B46" s="171"/>
      <c r="C46" s="170" t="s">
        <v>95</v>
      </c>
      <c r="D46" s="170" t="s">
        <v>117</v>
      </c>
      <c r="E46" s="172"/>
      <c r="F46" s="106">
        <v>13</v>
      </c>
      <c r="G46" s="105">
        <v>8</v>
      </c>
      <c r="H46" s="106">
        <v>96</v>
      </c>
      <c r="I46" s="146"/>
      <c r="J46" s="1">
        <f t="shared" si="0"/>
        <v>1</v>
      </c>
      <c r="K46" s="8">
        <f t="shared" si="1"/>
        <v>0</v>
      </c>
      <c r="L46" s="8">
        <f t="shared" si="2"/>
        <v>0</v>
      </c>
      <c r="M46" s="7"/>
      <c r="N46" s="6">
        <f t="shared" si="3"/>
        <v>0</v>
      </c>
      <c r="U46" s="13">
        <f t="shared" si="4"/>
        <v>8</v>
      </c>
      <c r="V46" s="13">
        <f t="shared" si="5"/>
        <v>768</v>
      </c>
    </row>
    <row r="47" spans="1:22" ht="16.5" customHeight="1">
      <c r="A47" s="1">
        <v>46</v>
      </c>
      <c r="B47" s="171"/>
      <c r="C47" s="170" t="s">
        <v>93</v>
      </c>
      <c r="D47" s="170">
        <v>0.3923611111111111</v>
      </c>
      <c r="E47" s="169" t="s">
        <v>118</v>
      </c>
      <c r="F47" s="106">
        <v>11</v>
      </c>
      <c r="G47" s="105">
        <v>5</v>
      </c>
      <c r="H47" s="106">
        <v>96</v>
      </c>
      <c r="I47" s="146"/>
      <c r="J47" s="1">
        <f t="shared" si="0"/>
        <v>1</v>
      </c>
      <c r="K47" s="8">
        <f t="shared" si="1"/>
        <v>0</v>
      </c>
      <c r="L47" s="8">
        <f t="shared" si="2"/>
        <v>0</v>
      </c>
      <c r="M47" s="7"/>
      <c r="N47" s="6">
        <f t="shared" si="3"/>
        <v>0</v>
      </c>
      <c r="U47" s="13">
        <f t="shared" si="4"/>
        <v>5</v>
      </c>
      <c r="V47" s="13">
        <f t="shared" si="5"/>
        <v>480</v>
      </c>
    </row>
    <row r="48" spans="1:22" ht="16.5" customHeight="1">
      <c r="A48" s="1">
        <v>47</v>
      </c>
      <c r="B48" s="171"/>
      <c r="C48" s="170" t="s">
        <v>95</v>
      </c>
      <c r="D48" s="170" t="s">
        <v>119</v>
      </c>
      <c r="E48" s="172"/>
      <c r="F48" s="106">
        <v>11</v>
      </c>
      <c r="G48" s="105">
        <v>5</v>
      </c>
      <c r="H48" s="106">
        <v>96</v>
      </c>
      <c r="I48" s="146"/>
      <c r="J48" s="1">
        <f t="shared" si="0"/>
        <v>1</v>
      </c>
      <c r="K48" s="8">
        <f t="shared" si="1"/>
        <v>0</v>
      </c>
      <c r="L48" s="8">
        <f t="shared" si="2"/>
        <v>0</v>
      </c>
      <c r="M48" s="7"/>
      <c r="N48" s="6">
        <f t="shared" si="3"/>
        <v>0</v>
      </c>
      <c r="U48" s="13">
        <f t="shared" si="4"/>
        <v>5</v>
      </c>
      <c r="V48" s="13">
        <f t="shared" si="5"/>
        <v>480</v>
      </c>
    </row>
    <row r="49" spans="1:22" ht="16.5" customHeight="1">
      <c r="A49" s="1">
        <v>48</v>
      </c>
      <c r="B49" s="171"/>
      <c r="C49" s="170" t="s">
        <v>93</v>
      </c>
      <c r="D49" s="170">
        <v>0.37847222222222227</v>
      </c>
      <c r="E49" s="169" t="s">
        <v>120</v>
      </c>
      <c r="F49" s="106">
        <v>16</v>
      </c>
      <c r="G49" s="105">
        <v>5</v>
      </c>
      <c r="H49" s="106">
        <v>96</v>
      </c>
      <c r="I49" s="146"/>
      <c r="J49" s="1">
        <f t="shared" si="0"/>
        <v>1</v>
      </c>
      <c r="K49" s="8">
        <f t="shared" si="1"/>
        <v>0</v>
      </c>
      <c r="L49" s="8">
        <f t="shared" si="2"/>
        <v>0</v>
      </c>
      <c r="M49" s="7"/>
      <c r="N49" s="6">
        <f t="shared" si="3"/>
        <v>0</v>
      </c>
      <c r="U49" s="13">
        <f t="shared" si="4"/>
        <v>5</v>
      </c>
      <c r="V49" s="13">
        <f t="shared" si="5"/>
        <v>480</v>
      </c>
    </row>
    <row r="50" spans="1:22" ht="16.5" customHeight="1">
      <c r="A50" s="1">
        <v>49</v>
      </c>
      <c r="B50" s="171"/>
      <c r="C50" s="170" t="s">
        <v>95</v>
      </c>
      <c r="D50" s="170" t="s">
        <v>117</v>
      </c>
      <c r="E50" s="172"/>
      <c r="F50" s="106">
        <v>16</v>
      </c>
      <c r="G50" s="105">
        <v>5</v>
      </c>
      <c r="H50" s="106">
        <v>96</v>
      </c>
      <c r="I50" s="146"/>
      <c r="J50" s="1">
        <f t="shared" si="0"/>
        <v>1</v>
      </c>
      <c r="K50" s="8">
        <f t="shared" si="1"/>
        <v>0</v>
      </c>
      <c r="L50" s="8">
        <f t="shared" si="2"/>
        <v>0</v>
      </c>
      <c r="M50" s="7"/>
      <c r="N50" s="6">
        <f t="shared" si="3"/>
        <v>0</v>
      </c>
      <c r="U50" s="13">
        <f t="shared" si="4"/>
        <v>5</v>
      </c>
      <c r="V50" s="13">
        <f t="shared" si="5"/>
        <v>480</v>
      </c>
    </row>
    <row r="51" spans="1:22" ht="16.5" customHeight="1">
      <c r="A51" s="1">
        <v>50</v>
      </c>
      <c r="B51" s="171"/>
      <c r="C51" s="170" t="s">
        <v>93</v>
      </c>
      <c r="D51" s="170">
        <v>0.3923611111111111</v>
      </c>
      <c r="E51" s="169" t="s">
        <v>121</v>
      </c>
      <c r="F51" s="106">
        <v>12</v>
      </c>
      <c r="G51" s="105">
        <v>7</v>
      </c>
      <c r="H51" s="106">
        <v>96</v>
      </c>
      <c r="I51" s="146"/>
      <c r="J51" s="1">
        <f t="shared" si="0"/>
        <v>1</v>
      </c>
      <c r="K51" s="8">
        <f t="shared" si="1"/>
        <v>0</v>
      </c>
      <c r="L51" s="8">
        <f t="shared" si="2"/>
        <v>0</v>
      </c>
      <c r="M51" s="7"/>
      <c r="N51" s="6">
        <f t="shared" si="3"/>
        <v>0</v>
      </c>
      <c r="U51" s="13">
        <f t="shared" si="4"/>
        <v>7</v>
      </c>
      <c r="V51" s="13">
        <f t="shared" si="5"/>
        <v>672</v>
      </c>
    </row>
    <row r="52" spans="1:22" ht="16.5" customHeight="1">
      <c r="A52" s="1">
        <v>51</v>
      </c>
      <c r="B52" s="171"/>
      <c r="C52" s="170" t="s">
        <v>95</v>
      </c>
      <c r="D52" s="170" t="s">
        <v>119</v>
      </c>
      <c r="E52" s="172"/>
      <c r="F52" s="106">
        <v>12</v>
      </c>
      <c r="G52" s="105">
        <v>7</v>
      </c>
      <c r="H52" s="106">
        <v>96</v>
      </c>
      <c r="I52" s="146"/>
      <c r="J52" s="1">
        <f t="shared" si="0"/>
        <v>1</v>
      </c>
      <c r="K52" s="8">
        <f t="shared" si="1"/>
        <v>0</v>
      </c>
      <c r="L52" s="8">
        <f t="shared" si="2"/>
        <v>0</v>
      </c>
      <c r="M52" s="7"/>
      <c r="N52" s="6">
        <f t="shared" si="3"/>
        <v>0</v>
      </c>
      <c r="U52" s="13">
        <f t="shared" si="4"/>
        <v>7</v>
      </c>
      <c r="V52" s="13">
        <f t="shared" si="5"/>
        <v>672</v>
      </c>
    </row>
    <row r="53" spans="1:22" ht="16.5" customHeight="1">
      <c r="A53" s="1">
        <v>52</v>
      </c>
      <c r="B53" s="171"/>
      <c r="C53" s="170" t="s">
        <v>93</v>
      </c>
      <c r="D53" s="170">
        <v>0.3923611111111111</v>
      </c>
      <c r="E53" s="169" t="s">
        <v>122</v>
      </c>
      <c r="F53" s="106">
        <v>2</v>
      </c>
      <c r="G53" s="105">
        <v>2</v>
      </c>
      <c r="H53" s="106">
        <v>96</v>
      </c>
      <c r="I53" s="146"/>
      <c r="J53" s="1">
        <f t="shared" si="0"/>
        <v>1</v>
      </c>
      <c r="K53" s="8">
        <f t="shared" si="1"/>
        <v>0</v>
      </c>
      <c r="L53" s="8">
        <f t="shared" si="2"/>
        <v>0</v>
      </c>
      <c r="M53" s="7"/>
      <c r="N53" s="6">
        <f t="shared" si="3"/>
        <v>0</v>
      </c>
      <c r="U53" s="13">
        <f t="shared" si="4"/>
        <v>2</v>
      </c>
      <c r="V53" s="13">
        <f t="shared" si="5"/>
        <v>192</v>
      </c>
    </row>
    <row r="54" spans="1:22" ht="16.5" customHeight="1">
      <c r="A54" s="1">
        <v>53</v>
      </c>
      <c r="B54" s="171"/>
      <c r="C54" s="170" t="s">
        <v>95</v>
      </c>
      <c r="D54" s="170" t="s">
        <v>119</v>
      </c>
      <c r="E54" s="172"/>
      <c r="F54" s="106">
        <v>2</v>
      </c>
      <c r="G54" s="105">
        <v>2</v>
      </c>
      <c r="H54" s="106">
        <v>96</v>
      </c>
      <c r="I54" s="146"/>
      <c r="J54" s="1">
        <f t="shared" si="0"/>
        <v>1</v>
      </c>
      <c r="K54" s="8">
        <f t="shared" si="1"/>
        <v>0</v>
      </c>
      <c r="L54" s="8">
        <f t="shared" si="2"/>
        <v>0</v>
      </c>
      <c r="M54" s="7"/>
      <c r="N54" s="6">
        <f t="shared" si="3"/>
        <v>0</v>
      </c>
      <c r="U54" s="13">
        <f t="shared" si="4"/>
        <v>2</v>
      </c>
      <c r="V54" s="13">
        <f t="shared" si="5"/>
        <v>192</v>
      </c>
    </row>
    <row r="55" spans="1:22" ht="16.5" customHeight="1">
      <c r="A55" s="1">
        <v>54</v>
      </c>
      <c r="B55" s="171"/>
      <c r="C55" s="170" t="s">
        <v>93</v>
      </c>
      <c r="D55" s="170">
        <v>0.37847222222222227</v>
      </c>
      <c r="E55" s="169" t="s">
        <v>123</v>
      </c>
      <c r="F55" s="106">
        <v>7</v>
      </c>
      <c r="G55" s="105">
        <v>10</v>
      </c>
      <c r="H55" s="106">
        <v>96</v>
      </c>
      <c r="I55" s="146"/>
      <c r="J55" s="1">
        <f t="shared" si="0"/>
        <v>1</v>
      </c>
      <c r="K55" s="8">
        <f t="shared" si="1"/>
        <v>0</v>
      </c>
      <c r="L55" s="8">
        <f t="shared" si="2"/>
        <v>0</v>
      </c>
      <c r="M55" s="7"/>
      <c r="N55" s="6">
        <f t="shared" si="3"/>
        <v>0</v>
      </c>
      <c r="U55" s="13">
        <f t="shared" si="4"/>
        <v>10</v>
      </c>
      <c r="V55" s="13">
        <f t="shared" si="5"/>
        <v>960</v>
      </c>
    </row>
    <row r="56" spans="1:22" ht="16.5" customHeight="1">
      <c r="A56" s="1">
        <v>55</v>
      </c>
      <c r="B56" s="171"/>
      <c r="C56" s="170" t="s">
        <v>95</v>
      </c>
      <c r="D56" s="170" t="s">
        <v>119</v>
      </c>
      <c r="E56" s="172"/>
      <c r="F56" s="106">
        <v>7</v>
      </c>
      <c r="G56" s="105">
        <v>10</v>
      </c>
      <c r="H56" s="106">
        <v>96</v>
      </c>
      <c r="I56" s="146"/>
      <c r="J56" s="1">
        <f t="shared" si="0"/>
        <v>1</v>
      </c>
      <c r="K56" s="8">
        <f t="shared" si="1"/>
        <v>0</v>
      </c>
      <c r="L56" s="8">
        <f t="shared" si="2"/>
        <v>0</v>
      </c>
      <c r="M56" s="7"/>
      <c r="N56" s="6">
        <f t="shared" si="3"/>
        <v>0</v>
      </c>
      <c r="U56" s="13">
        <f t="shared" si="4"/>
        <v>10</v>
      </c>
      <c r="V56" s="13">
        <f t="shared" si="5"/>
        <v>960</v>
      </c>
    </row>
    <row r="57" spans="1:22" ht="16.5" customHeight="1">
      <c r="A57" s="1">
        <v>56</v>
      </c>
      <c r="B57" s="171"/>
      <c r="C57" s="170" t="s">
        <v>93</v>
      </c>
      <c r="D57" s="170">
        <v>0.37847222222222227</v>
      </c>
      <c r="E57" s="169" t="s">
        <v>124</v>
      </c>
      <c r="F57" s="106">
        <v>3</v>
      </c>
      <c r="G57" s="105">
        <v>2.5</v>
      </c>
      <c r="H57" s="106">
        <v>96</v>
      </c>
      <c r="I57" s="146"/>
      <c r="J57" s="1">
        <f t="shared" si="0"/>
        <v>1</v>
      </c>
      <c r="K57" s="8">
        <f t="shared" si="1"/>
        <v>0</v>
      </c>
      <c r="L57" s="8">
        <f t="shared" si="2"/>
        <v>0</v>
      </c>
      <c r="M57" s="7"/>
      <c r="N57" s="6">
        <f t="shared" si="3"/>
        <v>0</v>
      </c>
      <c r="U57" s="13">
        <f t="shared" si="4"/>
        <v>2.5</v>
      </c>
      <c r="V57" s="13">
        <f t="shared" si="5"/>
        <v>240</v>
      </c>
    </row>
    <row r="58" spans="1:22" ht="16.5" customHeight="1">
      <c r="A58" s="1">
        <v>57</v>
      </c>
      <c r="B58" s="172"/>
      <c r="C58" s="170" t="s">
        <v>95</v>
      </c>
      <c r="D58" s="170" t="s">
        <v>119</v>
      </c>
      <c r="E58" s="172"/>
      <c r="F58" s="106">
        <v>3</v>
      </c>
      <c r="G58" s="105">
        <v>2.5</v>
      </c>
      <c r="H58" s="106">
        <v>96</v>
      </c>
      <c r="I58" s="146"/>
      <c r="J58" s="1">
        <f t="shared" si="0"/>
        <v>1</v>
      </c>
      <c r="K58" s="8">
        <f t="shared" si="1"/>
        <v>0</v>
      </c>
      <c r="L58" s="8">
        <f t="shared" si="2"/>
        <v>0</v>
      </c>
      <c r="M58" s="7"/>
      <c r="N58" s="6">
        <f t="shared" si="3"/>
        <v>0</v>
      </c>
      <c r="U58" s="13">
        <f t="shared" si="4"/>
        <v>2.5</v>
      </c>
      <c r="V58" s="13">
        <f t="shared" si="5"/>
        <v>240</v>
      </c>
    </row>
    <row r="59" spans="1:22" ht="16.5" customHeight="1">
      <c r="A59" s="1">
        <v>58</v>
      </c>
      <c r="B59" s="169" t="s">
        <v>125</v>
      </c>
      <c r="C59" s="170" t="s">
        <v>93</v>
      </c>
      <c r="D59" s="170">
        <v>0.375</v>
      </c>
      <c r="E59" s="169" t="s">
        <v>126</v>
      </c>
      <c r="F59" s="106">
        <v>15</v>
      </c>
      <c r="G59" s="105">
        <v>5.7</v>
      </c>
      <c r="H59" s="106">
        <v>96</v>
      </c>
      <c r="I59" s="146"/>
      <c r="J59" s="1">
        <f t="shared" si="0"/>
        <v>1</v>
      </c>
      <c r="K59" s="8">
        <f t="shared" si="1"/>
        <v>0</v>
      </c>
      <c r="L59" s="8">
        <f t="shared" si="2"/>
        <v>0</v>
      </c>
      <c r="M59" s="7"/>
      <c r="N59" s="6">
        <f t="shared" si="3"/>
        <v>0</v>
      </c>
      <c r="U59" s="13">
        <f t="shared" si="4"/>
        <v>5.7</v>
      </c>
      <c r="V59" s="13">
        <f t="shared" si="5"/>
        <v>547.20000000000005</v>
      </c>
    </row>
    <row r="60" spans="1:22" ht="16.5" customHeight="1">
      <c r="A60" s="1">
        <v>59</v>
      </c>
      <c r="B60" s="171"/>
      <c r="C60" s="170" t="s">
        <v>95</v>
      </c>
      <c r="D60" s="170" t="s">
        <v>127</v>
      </c>
      <c r="E60" s="172"/>
      <c r="F60" s="106">
        <v>15</v>
      </c>
      <c r="G60" s="105">
        <v>5.7</v>
      </c>
      <c r="H60" s="106">
        <v>96</v>
      </c>
      <c r="I60" s="146"/>
      <c r="J60" s="1">
        <f t="shared" si="0"/>
        <v>1</v>
      </c>
      <c r="K60" s="8">
        <f t="shared" si="1"/>
        <v>0</v>
      </c>
      <c r="L60" s="8">
        <f t="shared" si="2"/>
        <v>0</v>
      </c>
      <c r="M60" s="7"/>
      <c r="N60" s="6">
        <f t="shared" si="3"/>
        <v>0</v>
      </c>
      <c r="U60" s="13">
        <f t="shared" si="4"/>
        <v>5.7</v>
      </c>
      <c r="V60" s="13">
        <f t="shared" si="5"/>
        <v>547.20000000000005</v>
      </c>
    </row>
    <row r="61" spans="1:22" ht="16.5" customHeight="1">
      <c r="A61" s="1">
        <v>60</v>
      </c>
      <c r="B61" s="171"/>
      <c r="C61" s="170" t="s">
        <v>93</v>
      </c>
      <c r="D61" s="173">
        <v>0.375</v>
      </c>
      <c r="E61" s="174" t="s">
        <v>128</v>
      </c>
      <c r="F61" s="104">
        <v>6</v>
      </c>
      <c r="G61" s="104">
        <v>7</v>
      </c>
      <c r="H61" s="106">
        <v>96</v>
      </c>
      <c r="I61" s="146"/>
      <c r="J61" s="1">
        <f t="shared" si="0"/>
        <v>1</v>
      </c>
      <c r="K61" s="8">
        <f t="shared" si="1"/>
        <v>0</v>
      </c>
      <c r="L61" s="8">
        <f t="shared" si="2"/>
        <v>0</v>
      </c>
      <c r="M61" s="7"/>
      <c r="N61" s="6">
        <f t="shared" si="3"/>
        <v>0</v>
      </c>
      <c r="U61" s="13">
        <f t="shared" si="4"/>
        <v>7</v>
      </c>
      <c r="V61" s="13">
        <f t="shared" si="5"/>
        <v>672</v>
      </c>
    </row>
    <row r="62" spans="1:22" ht="16.5" customHeight="1">
      <c r="A62" s="1">
        <v>61</v>
      </c>
      <c r="B62" s="171"/>
      <c r="C62" s="104" t="s">
        <v>95</v>
      </c>
      <c r="D62" s="173">
        <v>0.64583333333333337</v>
      </c>
      <c r="E62" s="175"/>
      <c r="F62" s="104">
        <v>6</v>
      </c>
      <c r="G62" s="104">
        <v>7</v>
      </c>
      <c r="H62" s="106">
        <v>96</v>
      </c>
      <c r="I62" s="108"/>
      <c r="J62" s="1">
        <f t="shared" si="0"/>
        <v>1</v>
      </c>
      <c r="K62" s="8">
        <f t="shared" si="1"/>
        <v>0</v>
      </c>
      <c r="L62" s="8">
        <f t="shared" si="2"/>
        <v>0</v>
      </c>
      <c r="M62" s="7"/>
      <c r="N62" s="6">
        <f t="shared" si="3"/>
        <v>0</v>
      </c>
      <c r="U62" s="13">
        <f t="shared" si="4"/>
        <v>7</v>
      </c>
      <c r="V62" s="13">
        <f t="shared" si="5"/>
        <v>672</v>
      </c>
    </row>
    <row r="63" spans="1:22" ht="16.5" customHeight="1">
      <c r="A63" s="1">
        <v>62</v>
      </c>
      <c r="B63" s="171"/>
      <c r="C63" s="170" t="s">
        <v>93</v>
      </c>
      <c r="D63" s="170">
        <v>0.375</v>
      </c>
      <c r="E63" s="169" t="s">
        <v>129</v>
      </c>
      <c r="F63" s="106">
        <v>15</v>
      </c>
      <c r="G63" s="105">
        <v>5.5</v>
      </c>
      <c r="H63" s="106">
        <v>96</v>
      </c>
      <c r="I63" s="108"/>
      <c r="J63" s="1">
        <f t="shared" si="0"/>
        <v>1</v>
      </c>
      <c r="K63" s="8">
        <f t="shared" si="1"/>
        <v>0</v>
      </c>
      <c r="L63" s="8">
        <f t="shared" si="2"/>
        <v>0</v>
      </c>
      <c r="M63" s="7"/>
      <c r="N63" s="6">
        <f t="shared" si="3"/>
        <v>0</v>
      </c>
      <c r="U63" s="13">
        <f t="shared" si="4"/>
        <v>5.5</v>
      </c>
      <c r="V63" s="13">
        <f t="shared" si="5"/>
        <v>528</v>
      </c>
    </row>
    <row r="64" spans="1:22" ht="16.5" customHeight="1">
      <c r="A64" s="1">
        <v>63</v>
      </c>
      <c r="B64" s="171"/>
      <c r="C64" s="170" t="s">
        <v>95</v>
      </c>
      <c r="D64" s="170" t="s">
        <v>127</v>
      </c>
      <c r="E64" s="172"/>
      <c r="F64" s="106">
        <v>15</v>
      </c>
      <c r="G64" s="105">
        <v>5.5</v>
      </c>
      <c r="H64" s="106">
        <v>96</v>
      </c>
      <c r="I64" s="108"/>
      <c r="J64" s="1">
        <f t="shared" si="0"/>
        <v>1</v>
      </c>
      <c r="K64" s="8">
        <f t="shared" si="1"/>
        <v>0</v>
      </c>
      <c r="L64" s="8">
        <f t="shared" si="2"/>
        <v>0</v>
      </c>
      <c r="M64" s="7"/>
      <c r="N64" s="6">
        <f t="shared" si="3"/>
        <v>0</v>
      </c>
      <c r="U64" s="13">
        <f t="shared" si="4"/>
        <v>5.5</v>
      </c>
      <c r="V64" s="13">
        <f t="shared" si="5"/>
        <v>528</v>
      </c>
    </row>
    <row r="65" spans="1:22" ht="16.5" customHeight="1">
      <c r="A65" s="1">
        <v>64</v>
      </c>
      <c r="B65" s="171"/>
      <c r="C65" s="170" t="s">
        <v>93</v>
      </c>
      <c r="D65" s="170">
        <v>0.375</v>
      </c>
      <c r="E65" s="169" t="s">
        <v>130</v>
      </c>
      <c r="F65" s="106">
        <v>15</v>
      </c>
      <c r="G65" s="105">
        <v>3</v>
      </c>
      <c r="H65" s="106">
        <v>96</v>
      </c>
      <c r="I65" s="176"/>
      <c r="J65" s="1">
        <f t="shared" si="0"/>
        <v>1</v>
      </c>
      <c r="K65" s="8">
        <f t="shared" si="1"/>
        <v>0</v>
      </c>
      <c r="L65" s="8">
        <f t="shared" si="2"/>
        <v>0</v>
      </c>
      <c r="M65" s="7"/>
      <c r="N65" s="6">
        <f t="shared" si="3"/>
        <v>0</v>
      </c>
      <c r="U65" s="13">
        <f t="shared" si="4"/>
        <v>3</v>
      </c>
      <c r="V65" s="13">
        <f t="shared" si="5"/>
        <v>288</v>
      </c>
    </row>
    <row r="66" spans="1:22" ht="16.5" customHeight="1">
      <c r="A66" s="1">
        <v>65</v>
      </c>
      <c r="B66" s="171"/>
      <c r="C66" s="170" t="s">
        <v>95</v>
      </c>
      <c r="D66" s="170" t="s">
        <v>127</v>
      </c>
      <c r="E66" s="172"/>
      <c r="F66" s="106">
        <v>15</v>
      </c>
      <c r="G66" s="105">
        <v>3</v>
      </c>
      <c r="H66" s="106">
        <v>96</v>
      </c>
      <c r="I66" s="108"/>
      <c r="J66" s="1">
        <f t="shared" si="0"/>
        <v>1</v>
      </c>
      <c r="K66" s="8">
        <f t="shared" si="1"/>
        <v>0</v>
      </c>
      <c r="L66" s="8">
        <f t="shared" si="2"/>
        <v>0</v>
      </c>
      <c r="M66" s="7"/>
      <c r="N66" s="6">
        <f t="shared" si="3"/>
        <v>0</v>
      </c>
      <c r="U66" s="13">
        <f t="shared" si="4"/>
        <v>3</v>
      </c>
      <c r="V66" s="13">
        <f t="shared" si="5"/>
        <v>288</v>
      </c>
    </row>
    <row r="67" spans="1:22" ht="16.5" customHeight="1">
      <c r="A67" s="1">
        <v>66</v>
      </c>
      <c r="B67" s="171"/>
      <c r="C67" s="170" t="s">
        <v>93</v>
      </c>
      <c r="D67" s="170">
        <v>0.375</v>
      </c>
      <c r="E67" s="169" t="s">
        <v>131</v>
      </c>
      <c r="F67" s="106">
        <v>19</v>
      </c>
      <c r="G67" s="105">
        <v>5</v>
      </c>
      <c r="H67" s="106">
        <v>96</v>
      </c>
      <c r="I67" s="108"/>
      <c r="J67" s="1">
        <f t="shared" ref="J67:J130" si="6">ROUNDUP(F67/20,0)</f>
        <v>1</v>
      </c>
      <c r="K67" s="8">
        <f t="shared" ref="K67:K130" si="7">$P$3*J67*G67</f>
        <v>0</v>
      </c>
      <c r="L67" s="8">
        <f t="shared" ref="L67:L130" si="8">$P$3*J67*G67*H67</f>
        <v>0</v>
      </c>
      <c r="M67" s="7"/>
      <c r="N67" s="6">
        <f t="shared" ref="N67:N130" si="9">IFERROR(K67/M67,0)</f>
        <v>0</v>
      </c>
      <c r="U67" s="13">
        <f t="shared" ref="U67:U130" si="10">IFERROR(G67*J67,0)</f>
        <v>5</v>
      </c>
      <c r="V67" s="13">
        <f t="shared" ref="V67:V130" si="11">IFERROR(U67*H67,0)</f>
        <v>480</v>
      </c>
    </row>
    <row r="68" spans="1:22" ht="16.5" customHeight="1">
      <c r="A68" s="1">
        <v>67</v>
      </c>
      <c r="B68" s="171"/>
      <c r="C68" s="170" t="s">
        <v>95</v>
      </c>
      <c r="D68" s="170" t="s">
        <v>127</v>
      </c>
      <c r="E68" s="172"/>
      <c r="F68" s="106">
        <v>19</v>
      </c>
      <c r="G68" s="105">
        <v>5</v>
      </c>
      <c r="H68" s="106">
        <v>96</v>
      </c>
      <c r="I68" s="108"/>
      <c r="J68" s="1">
        <f t="shared" si="6"/>
        <v>1</v>
      </c>
      <c r="K68" s="8">
        <f t="shared" si="7"/>
        <v>0</v>
      </c>
      <c r="L68" s="8">
        <f t="shared" si="8"/>
        <v>0</v>
      </c>
      <c r="M68" s="7"/>
      <c r="N68" s="6">
        <f t="shared" si="9"/>
        <v>0</v>
      </c>
      <c r="U68" s="13">
        <f t="shared" si="10"/>
        <v>5</v>
      </c>
      <c r="V68" s="13">
        <f t="shared" si="11"/>
        <v>480</v>
      </c>
    </row>
    <row r="69" spans="1:22" ht="16.5" customHeight="1">
      <c r="A69" s="1">
        <v>68</v>
      </c>
      <c r="B69" s="171"/>
      <c r="C69" s="170" t="s">
        <v>93</v>
      </c>
      <c r="D69" s="170">
        <v>0.375</v>
      </c>
      <c r="E69" s="169" t="s">
        <v>132</v>
      </c>
      <c r="F69" s="106">
        <v>16</v>
      </c>
      <c r="G69" s="105">
        <v>5</v>
      </c>
      <c r="H69" s="106">
        <v>96</v>
      </c>
      <c r="I69" s="108"/>
      <c r="J69" s="1">
        <f t="shared" si="6"/>
        <v>1</v>
      </c>
      <c r="K69" s="8">
        <f t="shared" si="7"/>
        <v>0</v>
      </c>
      <c r="L69" s="8">
        <f t="shared" si="8"/>
        <v>0</v>
      </c>
      <c r="M69" s="7"/>
      <c r="N69" s="6">
        <f t="shared" si="9"/>
        <v>0</v>
      </c>
      <c r="U69" s="13">
        <f t="shared" si="10"/>
        <v>5</v>
      </c>
      <c r="V69" s="13">
        <f t="shared" si="11"/>
        <v>480</v>
      </c>
    </row>
    <row r="70" spans="1:22" ht="16.5" customHeight="1">
      <c r="A70" s="1">
        <v>69</v>
      </c>
      <c r="B70" s="171"/>
      <c r="C70" s="170" t="s">
        <v>95</v>
      </c>
      <c r="D70" s="170" t="s">
        <v>127</v>
      </c>
      <c r="E70" s="172"/>
      <c r="F70" s="106">
        <v>16</v>
      </c>
      <c r="G70" s="105">
        <v>5</v>
      </c>
      <c r="H70" s="106">
        <v>96</v>
      </c>
      <c r="I70" s="108"/>
      <c r="J70" s="1">
        <f t="shared" si="6"/>
        <v>1</v>
      </c>
      <c r="K70" s="8">
        <f t="shared" si="7"/>
        <v>0</v>
      </c>
      <c r="L70" s="8">
        <f t="shared" si="8"/>
        <v>0</v>
      </c>
      <c r="M70" s="7"/>
      <c r="N70" s="6">
        <f t="shared" si="9"/>
        <v>0</v>
      </c>
      <c r="U70" s="13">
        <f t="shared" si="10"/>
        <v>5</v>
      </c>
      <c r="V70" s="13">
        <f t="shared" si="11"/>
        <v>480</v>
      </c>
    </row>
    <row r="71" spans="1:22" ht="16.5" customHeight="1">
      <c r="A71" s="1">
        <v>70</v>
      </c>
      <c r="B71" s="171"/>
      <c r="C71" s="170" t="s">
        <v>93</v>
      </c>
      <c r="D71" s="177">
        <v>0.41666666666666702</v>
      </c>
      <c r="E71" s="169" t="s">
        <v>133</v>
      </c>
      <c r="F71" s="131">
        <v>1</v>
      </c>
      <c r="G71" s="178">
        <v>4.5</v>
      </c>
      <c r="H71" s="106">
        <v>96</v>
      </c>
      <c r="I71" s="108"/>
      <c r="J71" s="1">
        <f t="shared" si="6"/>
        <v>1</v>
      </c>
      <c r="K71" s="8">
        <f t="shared" si="7"/>
        <v>0</v>
      </c>
      <c r="L71" s="8">
        <f t="shared" si="8"/>
        <v>0</v>
      </c>
      <c r="M71" s="7"/>
      <c r="N71" s="6">
        <f t="shared" si="9"/>
        <v>0</v>
      </c>
      <c r="U71" s="13">
        <f t="shared" si="10"/>
        <v>4.5</v>
      </c>
      <c r="V71" s="13">
        <f t="shared" si="11"/>
        <v>432</v>
      </c>
    </row>
    <row r="72" spans="1:22" ht="16.5" customHeight="1">
      <c r="A72" s="1">
        <v>71</v>
      </c>
      <c r="B72" s="172"/>
      <c r="C72" s="170" t="s">
        <v>95</v>
      </c>
      <c r="D72" s="177" t="s">
        <v>127</v>
      </c>
      <c r="E72" s="172"/>
      <c r="F72" s="131">
        <v>1</v>
      </c>
      <c r="G72" s="178">
        <v>4.5</v>
      </c>
      <c r="H72" s="106">
        <v>96</v>
      </c>
      <c r="I72" s="108"/>
      <c r="J72" s="1">
        <f t="shared" si="6"/>
        <v>1</v>
      </c>
      <c r="K72" s="8">
        <f t="shared" si="7"/>
        <v>0</v>
      </c>
      <c r="L72" s="8">
        <f t="shared" si="8"/>
        <v>0</v>
      </c>
      <c r="M72" s="7"/>
      <c r="N72" s="6">
        <f t="shared" si="9"/>
        <v>0</v>
      </c>
      <c r="U72" s="13">
        <f t="shared" si="10"/>
        <v>4.5</v>
      </c>
      <c r="V72" s="13">
        <f t="shared" si="11"/>
        <v>432</v>
      </c>
    </row>
    <row r="73" spans="1:22" ht="16.5" customHeight="1">
      <c r="A73" s="1">
        <v>72</v>
      </c>
      <c r="B73" s="169" t="s">
        <v>134</v>
      </c>
      <c r="C73" s="170" t="s">
        <v>93</v>
      </c>
      <c r="D73" s="170">
        <v>0.375</v>
      </c>
      <c r="E73" s="169" t="s">
        <v>135</v>
      </c>
      <c r="F73" s="106">
        <v>29</v>
      </c>
      <c r="G73" s="105">
        <v>6</v>
      </c>
      <c r="H73" s="106">
        <v>96</v>
      </c>
      <c r="I73" s="108"/>
      <c r="J73" s="1">
        <f t="shared" si="6"/>
        <v>2</v>
      </c>
      <c r="K73" s="8">
        <f t="shared" si="7"/>
        <v>0</v>
      </c>
      <c r="L73" s="8">
        <f t="shared" si="8"/>
        <v>0</v>
      </c>
      <c r="M73" s="7"/>
      <c r="N73" s="6">
        <f t="shared" si="9"/>
        <v>0</v>
      </c>
      <c r="U73" s="13">
        <f t="shared" si="10"/>
        <v>12</v>
      </c>
      <c r="V73" s="13">
        <f t="shared" si="11"/>
        <v>1152</v>
      </c>
    </row>
    <row r="74" spans="1:22" ht="16.5" customHeight="1">
      <c r="A74" s="1">
        <v>73</v>
      </c>
      <c r="B74" s="171"/>
      <c r="C74" s="170" t="s">
        <v>95</v>
      </c>
      <c r="D74" s="170">
        <v>0.55208333333333337</v>
      </c>
      <c r="E74" s="171"/>
      <c r="F74" s="106">
        <v>15</v>
      </c>
      <c r="G74" s="105">
        <v>6</v>
      </c>
      <c r="H74" s="106">
        <v>96</v>
      </c>
      <c r="I74" s="108"/>
      <c r="J74" s="1">
        <f t="shared" si="6"/>
        <v>1</v>
      </c>
      <c r="K74" s="8">
        <f t="shared" si="7"/>
        <v>0</v>
      </c>
      <c r="L74" s="8">
        <f t="shared" si="8"/>
        <v>0</v>
      </c>
      <c r="M74" s="7"/>
      <c r="N74" s="6">
        <f t="shared" si="9"/>
        <v>0</v>
      </c>
      <c r="U74" s="13">
        <f t="shared" si="10"/>
        <v>6</v>
      </c>
      <c r="V74" s="13">
        <f t="shared" si="11"/>
        <v>576</v>
      </c>
    </row>
    <row r="75" spans="1:22" ht="16.5" customHeight="1">
      <c r="A75" s="1">
        <v>74</v>
      </c>
      <c r="B75" s="171"/>
      <c r="C75" s="170" t="s">
        <v>95</v>
      </c>
      <c r="D75" s="170">
        <v>0.62152777777777779</v>
      </c>
      <c r="E75" s="172"/>
      <c r="F75" s="106">
        <v>14</v>
      </c>
      <c r="G75" s="105">
        <v>6</v>
      </c>
      <c r="H75" s="106">
        <v>96</v>
      </c>
      <c r="I75" s="108"/>
      <c r="J75" s="1">
        <f t="shared" si="6"/>
        <v>1</v>
      </c>
      <c r="K75" s="8">
        <f t="shared" si="7"/>
        <v>0</v>
      </c>
      <c r="L75" s="8">
        <f t="shared" si="8"/>
        <v>0</v>
      </c>
      <c r="M75" s="7"/>
      <c r="N75" s="6">
        <f t="shared" si="9"/>
        <v>0</v>
      </c>
      <c r="U75" s="13">
        <f t="shared" si="10"/>
        <v>6</v>
      </c>
      <c r="V75" s="13">
        <f t="shared" si="11"/>
        <v>576</v>
      </c>
    </row>
    <row r="76" spans="1:22" ht="16.5" customHeight="1">
      <c r="A76" s="1">
        <v>75</v>
      </c>
      <c r="B76" s="171"/>
      <c r="C76" s="170" t="s">
        <v>93</v>
      </c>
      <c r="D76" s="170">
        <v>0.375</v>
      </c>
      <c r="E76" s="169" t="s">
        <v>136</v>
      </c>
      <c r="F76" s="106">
        <v>30</v>
      </c>
      <c r="G76" s="105">
        <v>4</v>
      </c>
      <c r="H76" s="106">
        <v>96</v>
      </c>
      <c r="I76" s="108"/>
      <c r="J76" s="1">
        <f t="shared" si="6"/>
        <v>2</v>
      </c>
      <c r="K76" s="8">
        <f t="shared" si="7"/>
        <v>0</v>
      </c>
      <c r="L76" s="8">
        <f t="shared" si="8"/>
        <v>0</v>
      </c>
      <c r="M76" s="7"/>
      <c r="N76" s="6">
        <f t="shared" si="9"/>
        <v>0</v>
      </c>
      <c r="U76" s="13">
        <f t="shared" si="10"/>
        <v>8</v>
      </c>
      <c r="V76" s="13">
        <f t="shared" si="11"/>
        <v>768</v>
      </c>
    </row>
    <row r="77" spans="1:22" ht="16.5" customHeight="1">
      <c r="A77" s="1">
        <v>76</v>
      </c>
      <c r="B77" s="171"/>
      <c r="C77" s="170" t="s">
        <v>95</v>
      </c>
      <c r="D77" s="170">
        <v>0.55208333333333337</v>
      </c>
      <c r="E77" s="171"/>
      <c r="F77" s="106">
        <v>15</v>
      </c>
      <c r="G77" s="105">
        <v>4</v>
      </c>
      <c r="H77" s="106">
        <v>96</v>
      </c>
      <c r="I77" s="108"/>
      <c r="J77" s="1">
        <f t="shared" si="6"/>
        <v>1</v>
      </c>
      <c r="K77" s="8">
        <f t="shared" si="7"/>
        <v>0</v>
      </c>
      <c r="L77" s="8">
        <f t="shared" si="8"/>
        <v>0</v>
      </c>
      <c r="M77" s="7"/>
      <c r="N77" s="6">
        <f t="shared" si="9"/>
        <v>0</v>
      </c>
      <c r="U77" s="13">
        <f t="shared" si="10"/>
        <v>4</v>
      </c>
      <c r="V77" s="13">
        <f t="shared" si="11"/>
        <v>384</v>
      </c>
    </row>
    <row r="78" spans="1:22" ht="16.5" customHeight="1">
      <c r="A78" s="1">
        <v>77</v>
      </c>
      <c r="B78" s="171"/>
      <c r="C78" s="170" t="s">
        <v>95</v>
      </c>
      <c r="D78" s="170">
        <v>0.62152777777777779</v>
      </c>
      <c r="E78" s="172"/>
      <c r="F78" s="106">
        <v>15</v>
      </c>
      <c r="G78" s="105">
        <v>4</v>
      </c>
      <c r="H78" s="106">
        <v>96</v>
      </c>
      <c r="I78" s="108"/>
      <c r="J78" s="1">
        <f t="shared" si="6"/>
        <v>1</v>
      </c>
      <c r="K78" s="8">
        <f t="shared" si="7"/>
        <v>0</v>
      </c>
      <c r="L78" s="8">
        <f t="shared" si="8"/>
        <v>0</v>
      </c>
      <c r="M78" s="7"/>
      <c r="N78" s="6">
        <f t="shared" si="9"/>
        <v>0</v>
      </c>
      <c r="U78" s="13">
        <f t="shared" si="10"/>
        <v>4</v>
      </c>
      <c r="V78" s="13">
        <f t="shared" si="11"/>
        <v>384</v>
      </c>
    </row>
    <row r="79" spans="1:22" ht="16.5" customHeight="1">
      <c r="A79" s="1">
        <v>78</v>
      </c>
      <c r="B79" s="171"/>
      <c r="C79" s="170" t="s">
        <v>93</v>
      </c>
      <c r="D79" s="170">
        <v>0.375</v>
      </c>
      <c r="E79" s="169" t="s">
        <v>137</v>
      </c>
      <c r="F79" s="106">
        <v>13</v>
      </c>
      <c r="G79" s="105">
        <v>8</v>
      </c>
      <c r="H79" s="106">
        <v>96</v>
      </c>
      <c r="I79" s="108"/>
      <c r="J79" s="1">
        <f t="shared" si="6"/>
        <v>1</v>
      </c>
      <c r="K79" s="8">
        <f t="shared" si="7"/>
        <v>0</v>
      </c>
      <c r="L79" s="8">
        <f t="shared" si="8"/>
        <v>0</v>
      </c>
      <c r="M79" s="7"/>
      <c r="N79" s="6">
        <f t="shared" si="9"/>
        <v>0</v>
      </c>
      <c r="U79" s="13">
        <f t="shared" si="10"/>
        <v>8</v>
      </c>
      <c r="V79" s="13">
        <f t="shared" si="11"/>
        <v>768</v>
      </c>
    </row>
    <row r="80" spans="1:22" ht="16.5" customHeight="1">
      <c r="A80" s="1">
        <v>79</v>
      </c>
      <c r="B80" s="171"/>
      <c r="C80" s="170" t="s">
        <v>95</v>
      </c>
      <c r="D80" s="170" t="s">
        <v>138</v>
      </c>
      <c r="E80" s="172"/>
      <c r="F80" s="106">
        <v>13</v>
      </c>
      <c r="G80" s="105">
        <v>8</v>
      </c>
      <c r="H80" s="106">
        <v>96</v>
      </c>
      <c r="I80" s="108"/>
      <c r="J80" s="1">
        <f t="shared" si="6"/>
        <v>1</v>
      </c>
      <c r="K80" s="8">
        <f t="shared" si="7"/>
        <v>0</v>
      </c>
      <c r="L80" s="8">
        <f t="shared" si="8"/>
        <v>0</v>
      </c>
      <c r="M80" s="7"/>
      <c r="N80" s="6">
        <f t="shared" si="9"/>
        <v>0</v>
      </c>
      <c r="U80" s="13">
        <f t="shared" si="10"/>
        <v>8</v>
      </c>
      <c r="V80" s="13">
        <f t="shared" si="11"/>
        <v>768</v>
      </c>
    </row>
    <row r="81" spans="1:22" ht="16.5" customHeight="1">
      <c r="A81" s="1">
        <v>80</v>
      </c>
      <c r="B81" s="171"/>
      <c r="C81" s="170" t="s">
        <v>93</v>
      </c>
      <c r="D81" s="170">
        <v>0.375</v>
      </c>
      <c r="E81" s="169" t="s">
        <v>139</v>
      </c>
      <c r="F81" s="106">
        <v>23</v>
      </c>
      <c r="G81" s="105">
        <v>3</v>
      </c>
      <c r="H81" s="106">
        <v>96</v>
      </c>
      <c r="I81" s="108"/>
      <c r="J81" s="1">
        <f t="shared" si="6"/>
        <v>2</v>
      </c>
      <c r="K81" s="8">
        <f t="shared" si="7"/>
        <v>0</v>
      </c>
      <c r="L81" s="8">
        <f t="shared" si="8"/>
        <v>0</v>
      </c>
      <c r="M81" s="7"/>
      <c r="N81" s="6">
        <f t="shared" si="9"/>
        <v>0</v>
      </c>
      <c r="U81" s="13">
        <f t="shared" si="10"/>
        <v>6</v>
      </c>
      <c r="V81" s="13">
        <f t="shared" si="11"/>
        <v>576</v>
      </c>
    </row>
    <row r="82" spans="1:22" ht="16.5" customHeight="1">
      <c r="A82" s="1">
        <v>81</v>
      </c>
      <c r="B82" s="171"/>
      <c r="C82" s="170" t="s">
        <v>95</v>
      </c>
      <c r="D82" s="170">
        <v>0.55208333333333337</v>
      </c>
      <c r="E82" s="171"/>
      <c r="F82" s="106">
        <v>12</v>
      </c>
      <c r="G82" s="105">
        <v>3</v>
      </c>
      <c r="H82" s="106">
        <v>96</v>
      </c>
      <c r="I82" s="146"/>
      <c r="J82" s="1">
        <f t="shared" si="6"/>
        <v>1</v>
      </c>
      <c r="K82" s="8">
        <f t="shared" si="7"/>
        <v>0</v>
      </c>
      <c r="L82" s="8">
        <f t="shared" si="8"/>
        <v>0</v>
      </c>
      <c r="M82" s="7"/>
      <c r="N82" s="6">
        <f t="shared" si="9"/>
        <v>0</v>
      </c>
      <c r="U82" s="13">
        <f t="shared" si="10"/>
        <v>3</v>
      </c>
      <c r="V82" s="13">
        <f t="shared" si="11"/>
        <v>288</v>
      </c>
    </row>
    <row r="83" spans="1:22" ht="16.5" customHeight="1">
      <c r="A83" s="1">
        <v>82</v>
      </c>
      <c r="B83" s="171"/>
      <c r="C83" s="170" t="s">
        <v>95</v>
      </c>
      <c r="D83" s="170">
        <v>0.62152777777777779</v>
      </c>
      <c r="E83" s="172"/>
      <c r="F83" s="106">
        <v>11</v>
      </c>
      <c r="G83" s="105">
        <v>3</v>
      </c>
      <c r="H83" s="106">
        <v>96</v>
      </c>
      <c r="I83" s="146"/>
      <c r="J83" s="1">
        <f t="shared" si="6"/>
        <v>1</v>
      </c>
      <c r="K83" s="8">
        <f t="shared" si="7"/>
        <v>0</v>
      </c>
      <c r="L83" s="8">
        <f t="shared" si="8"/>
        <v>0</v>
      </c>
      <c r="M83" s="7"/>
      <c r="N83" s="6">
        <f t="shared" si="9"/>
        <v>0</v>
      </c>
      <c r="U83" s="13">
        <f t="shared" si="10"/>
        <v>3</v>
      </c>
      <c r="V83" s="13">
        <f t="shared" si="11"/>
        <v>288</v>
      </c>
    </row>
    <row r="84" spans="1:22" ht="16.5" customHeight="1">
      <c r="A84" s="1">
        <v>83</v>
      </c>
      <c r="B84" s="171"/>
      <c r="C84" s="170" t="s">
        <v>93</v>
      </c>
      <c r="D84" s="170">
        <v>0.375</v>
      </c>
      <c r="E84" s="169" t="s">
        <v>140</v>
      </c>
      <c r="F84" s="106">
        <v>5</v>
      </c>
      <c r="G84" s="105">
        <v>8.5</v>
      </c>
      <c r="H84" s="106">
        <v>96</v>
      </c>
      <c r="I84" s="146"/>
      <c r="J84" s="1">
        <f t="shared" si="6"/>
        <v>1</v>
      </c>
      <c r="K84" s="8">
        <f t="shared" si="7"/>
        <v>0</v>
      </c>
      <c r="L84" s="8">
        <f t="shared" si="8"/>
        <v>0</v>
      </c>
      <c r="M84" s="7"/>
      <c r="N84" s="6">
        <f t="shared" si="9"/>
        <v>0</v>
      </c>
      <c r="U84" s="13">
        <f t="shared" si="10"/>
        <v>8.5</v>
      </c>
      <c r="V84" s="13">
        <f t="shared" si="11"/>
        <v>816</v>
      </c>
    </row>
    <row r="85" spans="1:22" ht="16.5" customHeight="1">
      <c r="A85" s="1">
        <v>84</v>
      </c>
      <c r="B85" s="172"/>
      <c r="C85" s="170" t="s">
        <v>95</v>
      </c>
      <c r="D85" s="170" t="s">
        <v>141</v>
      </c>
      <c r="E85" s="172"/>
      <c r="F85" s="106">
        <v>5</v>
      </c>
      <c r="G85" s="105">
        <v>8.5</v>
      </c>
      <c r="H85" s="106">
        <v>96</v>
      </c>
      <c r="I85" s="146"/>
      <c r="J85" s="1">
        <f t="shared" si="6"/>
        <v>1</v>
      </c>
      <c r="K85" s="8">
        <f t="shared" si="7"/>
        <v>0</v>
      </c>
      <c r="L85" s="8">
        <f t="shared" si="8"/>
        <v>0</v>
      </c>
      <c r="M85" s="7"/>
      <c r="N85" s="6">
        <f t="shared" si="9"/>
        <v>0</v>
      </c>
      <c r="U85" s="13">
        <f t="shared" si="10"/>
        <v>8.5</v>
      </c>
      <c r="V85" s="13">
        <f t="shared" si="11"/>
        <v>816</v>
      </c>
    </row>
    <row r="86" spans="1:22" ht="16.5" customHeight="1">
      <c r="A86" s="1">
        <v>85</v>
      </c>
      <c r="B86" s="169" t="s">
        <v>142</v>
      </c>
      <c r="C86" s="170" t="s">
        <v>93</v>
      </c>
      <c r="D86" s="170">
        <v>0.3888888888888889</v>
      </c>
      <c r="E86" s="169" t="s">
        <v>143</v>
      </c>
      <c r="F86" s="106">
        <v>18</v>
      </c>
      <c r="G86" s="105">
        <v>3</v>
      </c>
      <c r="H86" s="106">
        <v>96</v>
      </c>
      <c r="I86" s="146"/>
      <c r="J86" s="1">
        <f t="shared" si="6"/>
        <v>1</v>
      </c>
      <c r="K86" s="8">
        <f t="shared" si="7"/>
        <v>0</v>
      </c>
      <c r="L86" s="8">
        <f t="shared" si="8"/>
        <v>0</v>
      </c>
      <c r="M86" s="7"/>
      <c r="N86" s="6">
        <f t="shared" si="9"/>
        <v>0</v>
      </c>
      <c r="U86" s="13">
        <f t="shared" si="10"/>
        <v>3</v>
      </c>
      <c r="V86" s="13">
        <f t="shared" si="11"/>
        <v>288</v>
      </c>
    </row>
    <row r="87" spans="1:22" ht="16.5" customHeight="1">
      <c r="A87" s="1">
        <v>86</v>
      </c>
      <c r="B87" s="171"/>
      <c r="C87" s="170" t="s">
        <v>95</v>
      </c>
      <c r="D87" s="170" t="s">
        <v>144</v>
      </c>
      <c r="E87" s="172"/>
      <c r="F87" s="106">
        <v>18</v>
      </c>
      <c r="G87" s="105">
        <v>3</v>
      </c>
      <c r="H87" s="106">
        <v>96</v>
      </c>
      <c r="I87" s="146"/>
      <c r="J87" s="1">
        <f t="shared" si="6"/>
        <v>1</v>
      </c>
      <c r="K87" s="8">
        <f t="shared" si="7"/>
        <v>0</v>
      </c>
      <c r="L87" s="8">
        <f t="shared" si="8"/>
        <v>0</v>
      </c>
      <c r="M87" s="7"/>
      <c r="N87" s="6">
        <f t="shared" si="9"/>
        <v>0</v>
      </c>
      <c r="U87" s="13">
        <f t="shared" si="10"/>
        <v>3</v>
      </c>
      <c r="V87" s="13">
        <f t="shared" si="11"/>
        <v>288</v>
      </c>
    </row>
    <row r="88" spans="1:22" ht="16.5" customHeight="1">
      <c r="A88" s="1">
        <v>87</v>
      </c>
      <c r="B88" s="171"/>
      <c r="C88" s="170" t="s">
        <v>93</v>
      </c>
      <c r="D88" s="170">
        <v>0.375</v>
      </c>
      <c r="E88" s="169" t="s">
        <v>145</v>
      </c>
      <c r="F88" s="106">
        <v>15</v>
      </c>
      <c r="G88" s="105">
        <v>4</v>
      </c>
      <c r="H88" s="106">
        <v>96</v>
      </c>
      <c r="I88" s="146"/>
      <c r="J88" s="1">
        <f t="shared" si="6"/>
        <v>1</v>
      </c>
      <c r="K88" s="8">
        <f t="shared" si="7"/>
        <v>0</v>
      </c>
      <c r="L88" s="8">
        <f t="shared" si="8"/>
        <v>0</v>
      </c>
      <c r="M88" s="7"/>
      <c r="N88" s="6">
        <f t="shared" si="9"/>
        <v>0</v>
      </c>
      <c r="U88" s="13">
        <f t="shared" si="10"/>
        <v>4</v>
      </c>
      <c r="V88" s="13">
        <f t="shared" si="11"/>
        <v>384</v>
      </c>
    </row>
    <row r="89" spans="1:22" ht="16.5" customHeight="1">
      <c r="A89" s="1">
        <v>88</v>
      </c>
      <c r="B89" s="171"/>
      <c r="C89" s="170" t="s">
        <v>95</v>
      </c>
      <c r="D89" s="170" t="s">
        <v>144</v>
      </c>
      <c r="E89" s="172"/>
      <c r="F89" s="106">
        <v>15</v>
      </c>
      <c r="G89" s="105">
        <v>4</v>
      </c>
      <c r="H89" s="106">
        <v>96</v>
      </c>
      <c r="I89" s="146"/>
      <c r="J89" s="1">
        <f t="shared" si="6"/>
        <v>1</v>
      </c>
      <c r="K89" s="8">
        <f t="shared" si="7"/>
        <v>0</v>
      </c>
      <c r="L89" s="8">
        <f t="shared" si="8"/>
        <v>0</v>
      </c>
      <c r="M89" s="7"/>
      <c r="N89" s="6">
        <f t="shared" si="9"/>
        <v>0</v>
      </c>
      <c r="U89" s="13">
        <f t="shared" si="10"/>
        <v>4</v>
      </c>
      <c r="V89" s="13">
        <f t="shared" si="11"/>
        <v>384</v>
      </c>
    </row>
    <row r="90" spans="1:22" ht="16.5" customHeight="1">
      <c r="A90" s="1">
        <v>89</v>
      </c>
      <c r="B90" s="171"/>
      <c r="C90" s="170" t="s">
        <v>93</v>
      </c>
      <c r="D90" s="170">
        <v>0.375</v>
      </c>
      <c r="E90" s="169" t="s">
        <v>146</v>
      </c>
      <c r="F90" s="106">
        <v>28</v>
      </c>
      <c r="G90" s="105">
        <v>4</v>
      </c>
      <c r="H90" s="106">
        <v>96</v>
      </c>
      <c r="I90" s="146"/>
      <c r="J90" s="1">
        <f t="shared" si="6"/>
        <v>2</v>
      </c>
      <c r="K90" s="8">
        <f t="shared" si="7"/>
        <v>0</v>
      </c>
      <c r="L90" s="8">
        <f t="shared" si="8"/>
        <v>0</v>
      </c>
      <c r="M90" s="7"/>
      <c r="N90" s="6">
        <f t="shared" si="9"/>
        <v>0</v>
      </c>
      <c r="U90" s="13">
        <f t="shared" si="10"/>
        <v>8</v>
      </c>
      <c r="V90" s="13">
        <f t="shared" si="11"/>
        <v>768</v>
      </c>
    </row>
    <row r="91" spans="1:22" ht="16.5" customHeight="1">
      <c r="A91" s="1">
        <v>90</v>
      </c>
      <c r="B91" s="171"/>
      <c r="C91" s="170" t="s">
        <v>95</v>
      </c>
      <c r="D91" s="170">
        <v>0.59027777777777779</v>
      </c>
      <c r="E91" s="171"/>
      <c r="F91" s="106">
        <v>14</v>
      </c>
      <c r="G91" s="105">
        <v>4</v>
      </c>
      <c r="H91" s="106">
        <v>96</v>
      </c>
      <c r="I91" s="146"/>
      <c r="J91" s="1">
        <f t="shared" si="6"/>
        <v>1</v>
      </c>
      <c r="K91" s="8">
        <f t="shared" si="7"/>
        <v>0</v>
      </c>
      <c r="L91" s="8">
        <f t="shared" si="8"/>
        <v>0</v>
      </c>
      <c r="M91" s="7"/>
      <c r="N91" s="6">
        <f t="shared" si="9"/>
        <v>0</v>
      </c>
      <c r="U91" s="13">
        <f t="shared" si="10"/>
        <v>4</v>
      </c>
      <c r="V91" s="13">
        <f t="shared" si="11"/>
        <v>384</v>
      </c>
    </row>
    <row r="92" spans="1:22" ht="16.5" customHeight="1">
      <c r="A92" s="1">
        <v>91</v>
      </c>
      <c r="B92" s="171"/>
      <c r="C92" s="170" t="s">
        <v>95</v>
      </c>
      <c r="D92" s="170">
        <v>0.625</v>
      </c>
      <c r="E92" s="172"/>
      <c r="F92" s="106">
        <v>14</v>
      </c>
      <c r="G92" s="105">
        <v>4</v>
      </c>
      <c r="H92" s="106">
        <v>96</v>
      </c>
      <c r="I92" s="146"/>
      <c r="J92" s="1">
        <f t="shared" si="6"/>
        <v>1</v>
      </c>
      <c r="K92" s="8">
        <f t="shared" si="7"/>
        <v>0</v>
      </c>
      <c r="L92" s="8">
        <f t="shared" si="8"/>
        <v>0</v>
      </c>
      <c r="M92" s="7"/>
      <c r="N92" s="6">
        <f t="shared" si="9"/>
        <v>0</v>
      </c>
      <c r="U92" s="13">
        <f t="shared" si="10"/>
        <v>4</v>
      </c>
      <c r="V92" s="13">
        <f t="shared" si="11"/>
        <v>384</v>
      </c>
    </row>
    <row r="93" spans="1:22" ht="16.5" customHeight="1">
      <c r="A93" s="1">
        <v>92</v>
      </c>
      <c r="B93" s="171"/>
      <c r="C93" s="170" t="s">
        <v>93</v>
      </c>
      <c r="D93" s="170">
        <v>0.3888888888888889</v>
      </c>
      <c r="E93" s="169" t="s">
        <v>147</v>
      </c>
      <c r="F93" s="106">
        <v>10</v>
      </c>
      <c r="G93" s="105">
        <v>6</v>
      </c>
      <c r="H93" s="106">
        <v>96</v>
      </c>
      <c r="I93" s="146"/>
      <c r="J93" s="1">
        <f t="shared" si="6"/>
        <v>1</v>
      </c>
      <c r="K93" s="8">
        <f t="shared" si="7"/>
        <v>0</v>
      </c>
      <c r="L93" s="8">
        <f t="shared" si="8"/>
        <v>0</v>
      </c>
      <c r="M93" s="7"/>
      <c r="N93" s="6">
        <f t="shared" si="9"/>
        <v>0</v>
      </c>
      <c r="U93" s="13">
        <f t="shared" si="10"/>
        <v>6</v>
      </c>
      <c r="V93" s="13">
        <f t="shared" si="11"/>
        <v>576</v>
      </c>
    </row>
    <row r="94" spans="1:22" ht="16.5" customHeight="1">
      <c r="A94" s="1">
        <v>93</v>
      </c>
      <c r="B94" s="171"/>
      <c r="C94" s="170" t="s">
        <v>95</v>
      </c>
      <c r="D94" s="170" t="s">
        <v>144</v>
      </c>
      <c r="E94" s="172"/>
      <c r="F94" s="106">
        <v>10</v>
      </c>
      <c r="G94" s="105">
        <v>6</v>
      </c>
      <c r="H94" s="106">
        <v>96</v>
      </c>
      <c r="I94" s="146"/>
      <c r="J94" s="1">
        <f t="shared" si="6"/>
        <v>1</v>
      </c>
      <c r="K94" s="8">
        <f t="shared" si="7"/>
        <v>0</v>
      </c>
      <c r="L94" s="8">
        <f t="shared" si="8"/>
        <v>0</v>
      </c>
      <c r="M94" s="7"/>
      <c r="N94" s="6">
        <f t="shared" si="9"/>
        <v>0</v>
      </c>
      <c r="U94" s="13">
        <f t="shared" si="10"/>
        <v>6</v>
      </c>
      <c r="V94" s="13">
        <f t="shared" si="11"/>
        <v>576</v>
      </c>
    </row>
    <row r="95" spans="1:22" ht="16.5" customHeight="1">
      <c r="A95" s="1">
        <v>94</v>
      </c>
      <c r="B95" s="171"/>
      <c r="C95" s="170" t="s">
        <v>93</v>
      </c>
      <c r="D95" s="170">
        <v>0.3888888888888889</v>
      </c>
      <c r="E95" s="169" t="s">
        <v>148</v>
      </c>
      <c r="F95" s="106">
        <v>7</v>
      </c>
      <c r="G95" s="105">
        <v>3</v>
      </c>
      <c r="H95" s="106">
        <v>96</v>
      </c>
      <c r="I95" s="146"/>
      <c r="J95" s="1">
        <f t="shared" si="6"/>
        <v>1</v>
      </c>
      <c r="K95" s="8">
        <f t="shared" si="7"/>
        <v>0</v>
      </c>
      <c r="L95" s="8">
        <f t="shared" si="8"/>
        <v>0</v>
      </c>
      <c r="M95" s="7"/>
      <c r="N95" s="6">
        <f t="shared" si="9"/>
        <v>0</v>
      </c>
      <c r="U95" s="13">
        <f t="shared" si="10"/>
        <v>3</v>
      </c>
      <c r="V95" s="13">
        <f t="shared" si="11"/>
        <v>288</v>
      </c>
    </row>
    <row r="96" spans="1:22" ht="16.5" customHeight="1">
      <c r="A96" s="1">
        <v>95</v>
      </c>
      <c r="B96" s="171"/>
      <c r="C96" s="170" t="s">
        <v>95</v>
      </c>
      <c r="D96" s="170" t="s">
        <v>149</v>
      </c>
      <c r="E96" s="172"/>
      <c r="F96" s="106">
        <v>7</v>
      </c>
      <c r="G96" s="105">
        <v>3</v>
      </c>
      <c r="H96" s="106">
        <v>96</v>
      </c>
      <c r="I96" s="146"/>
      <c r="J96" s="1">
        <f t="shared" si="6"/>
        <v>1</v>
      </c>
      <c r="K96" s="8">
        <f t="shared" si="7"/>
        <v>0</v>
      </c>
      <c r="L96" s="8">
        <f t="shared" si="8"/>
        <v>0</v>
      </c>
      <c r="M96" s="7"/>
      <c r="N96" s="6">
        <f t="shared" si="9"/>
        <v>0</v>
      </c>
      <c r="U96" s="13">
        <f t="shared" si="10"/>
        <v>3</v>
      </c>
      <c r="V96" s="13">
        <f t="shared" si="11"/>
        <v>288</v>
      </c>
    </row>
    <row r="97" spans="1:22" ht="16.5" customHeight="1">
      <c r="A97" s="1">
        <v>96</v>
      </c>
      <c r="B97" s="171"/>
      <c r="C97" s="170" t="s">
        <v>93</v>
      </c>
      <c r="D97" s="170">
        <v>0.3888888888888889</v>
      </c>
      <c r="E97" s="169" t="s">
        <v>150</v>
      </c>
      <c r="F97" s="106">
        <v>3</v>
      </c>
      <c r="G97" s="105">
        <v>6</v>
      </c>
      <c r="H97" s="106">
        <v>96</v>
      </c>
      <c r="I97" s="146"/>
      <c r="J97" s="1">
        <f t="shared" si="6"/>
        <v>1</v>
      </c>
      <c r="K97" s="8">
        <f t="shared" si="7"/>
        <v>0</v>
      </c>
      <c r="L97" s="8">
        <f t="shared" si="8"/>
        <v>0</v>
      </c>
      <c r="M97" s="7"/>
      <c r="N97" s="6">
        <f t="shared" si="9"/>
        <v>0</v>
      </c>
      <c r="U97" s="13">
        <f t="shared" si="10"/>
        <v>6</v>
      </c>
      <c r="V97" s="13">
        <f t="shared" si="11"/>
        <v>576</v>
      </c>
    </row>
    <row r="98" spans="1:22" ht="16.5" customHeight="1">
      <c r="A98" s="1">
        <v>97</v>
      </c>
      <c r="B98" s="172"/>
      <c r="C98" s="170" t="s">
        <v>95</v>
      </c>
      <c r="D98" s="170" t="s">
        <v>149</v>
      </c>
      <c r="E98" s="172"/>
      <c r="F98" s="106">
        <v>3</v>
      </c>
      <c r="G98" s="105">
        <v>6</v>
      </c>
      <c r="H98" s="106">
        <v>96</v>
      </c>
      <c r="I98" s="146"/>
      <c r="J98" s="1">
        <f t="shared" si="6"/>
        <v>1</v>
      </c>
      <c r="K98" s="8">
        <f t="shared" si="7"/>
        <v>0</v>
      </c>
      <c r="L98" s="8">
        <f t="shared" si="8"/>
        <v>0</v>
      </c>
      <c r="M98" s="7"/>
      <c r="N98" s="6">
        <f t="shared" si="9"/>
        <v>0</v>
      </c>
      <c r="U98" s="13">
        <f t="shared" si="10"/>
        <v>6</v>
      </c>
      <c r="V98" s="13">
        <f t="shared" si="11"/>
        <v>576</v>
      </c>
    </row>
    <row r="99" spans="1:22" ht="16.5" customHeight="1">
      <c r="A99" s="1">
        <v>98</v>
      </c>
      <c r="B99" s="169" t="s">
        <v>151</v>
      </c>
      <c r="C99" s="170" t="s">
        <v>93</v>
      </c>
      <c r="D99" s="170">
        <v>0.375</v>
      </c>
      <c r="E99" s="169" t="s">
        <v>152</v>
      </c>
      <c r="F99" s="106">
        <v>17</v>
      </c>
      <c r="G99" s="105">
        <v>7</v>
      </c>
      <c r="H99" s="106">
        <v>96</v>
      </c>
      <c r="I99" s="146"/>
      <c r="J99" s="1">
        <f t="shared" si="6"/>
        <v>1</v>
      </c>
      <c r="K99" s="8">
        <f t="shared" si="7"/>
        <v>0</v>
      </c>
      <c r="L99" s="8">
        <f t="shared" si="8"/>
        <v>0</v>
      </c>
      <c r="M99" s="7"/>
      <c r="N99" s="6">
        <f t="shared" si="9"/>
        <v>0</v>
      </c>
      <c r="U99" s="13">
        <f t="shared" si="10"/>
        <v>7</v>
      </c>
      <c r="V99" s="13">
        <f t="shared" si="11"/>
        <v>672</v>
      </c>
    </row>
    <row r="100" spans="1:22" ht="16.5" customHeight="1">
      <c r="A100" s="1">
        <v>99</v>
      </c>
      <c r="B100" s="171"/>
      <c r="C100" s="170" t="s">
        <v>95</v>
      </c>
      <c r="D100" s="170" t="s">
        <v>138</v>
      </c>
      <c r="E100" s="172"/>
      <c r="F100" s="106">
        <v>17</v>
      </c>
      <c r="G100" s="105">
        <v>7</v>
      </c>
      <c r="H100" s="106">
        <v>96</v>
      </c>
      <c r="I100" s="146"/>
      <c r="J100" s="1">
        <f t="shared" si="6"/>
        <v>1</v>
      </c>
      <c r="K100" s="8">
        <f t="shared" si="7"/>
        <v>0</v>
      </c>
      <c r="L100" s="8">
        <f t="shared" si="8"/>
        <v>0</v>
      </c>
      <c r="M100" s="7"/>
      <c r="N100" s="6">
        <f t="shared" si="9"/>
        <v>0</v>
      </c>
      <c r="U100" s="13">
        <f t="shared" si="10"/>
        <v>7</v>
      </c>
      <c r="V100" s="13">
        <f t="shared" si="11"/>
        <v>672</v>
      </c>
    </row>
    <row r="101" spans="1:22" ht="16.5" customHeight="1">
      <c r="A101" s="1">
        <v>100</v>
      </c>
      <c r="B101" s="171"/>
      <c r="C101" s="170" t="s">
        <v>93</v>
      </c>
      <c r="D101" s="170">
        <v>0.375</v>
      </c>
      <c r="E101" s="169" t="s">
        <v>153</v>
      </c>
      <c r="F101" s="106">
        <v>19</v>
      </c>
      <c r="G101" s="105">
        <v>7</v>
      </c>
      <c r="H101" s="106">
        <v>96</v>
      </c>
      <c r="I101" s="146"/>
      <c r="J101" s="1">
        <f t="shared" si="6"/>
        <v>1</v>
      </c>
      <c r="K101" s="8">
        <f t="shared" si="7"/>
        <v>0</v>
      </c>
      <c r="L101" s="8">
        <f t="shared" si="8"/>
        <v>0</v>
      </c>
      <c r="M101" s="7"/>
      <c r="N101" s="6">
        <f t="shared" si="9"/>
        <v>0</v>
      </c>
      <c r="U101" s="13">
        <f t="shared" si="10"/>
        <v>7</v>
      </c>
      <c r="V101" s="13">
        <f t="shared" si="11"/>
        <v>672</v>
      </c>
    </row>
    <row r="102" spans="1:22" ht="16.5" customHeight="1">
      <c r="A102" s="1">
        <v>101</v>
      </c>
      <c r="B102" s="171"/>
      <c r="C102" s="170" t="s">
        <v>95</v>
      </c>
      <c r="D102" s="170" t="s">
        <v>138</v>
      </c>
      <c r="E102" s="172"/>
      <c r="F102" s="106">
        <v>19</v>
      </c>
      <c r="G102" s="105">
        <v>7</v>
      </c>
      <c r="H102" s="106">
        <v>96</v>
      </c>
      <c r="I102" s="146"/>
      <c r="J102" s="1">
        <f t="shared" si="6"/>
        <v>1</v>
      </c>
      <c r="K102" s="8">
        <f t="shared" si="7"/>
        <v>0</v>
      </c>
      <c r="L102" s="8">
        <f t="shared" si="8"/>
        <v>0</v>
      </c>
      <c r="M102" s="7"/>
      <c r="N102" s="6">
        <f t="shared" si="9"/>
        <v>0</v>
      </c>
      <c r="U102" s="13">
        <f t="shared" si="10"/>
        <v>7</v>
      </c>
      <c r="V102" s="13">
        <f t="shared" si="11"/>
        <v>672</v>
      </c>
    </row>
    <row r="103" spans="1:22" ht="16.5" customHeight="1">
      <c r="A103" s="1">
        <v>102</v>
      </c>
      <c r="B103" s="171"/>
      <c r="C103" s="170" t="s">
        <v>93</v>
      </c>
      <c r="D103" s="170">
        <v>0.375</v>
      </c>
      <c r="E103" s="169" t="s">
        <v>154</v>
      </c>
      <c r="F103" s="106">
        <v>15</v>
      </c>
      <c r="G103" s="105">
        <v>4</v>
      </c>
      <c r="H103" s="106">
        <v>96</v>
      </c>
      <c r="I103" s="146"/>
      <c r="J103" s="1">
        <f t="shared" si="6"/>
        <v>1</v>
      </c>
      <c r="K103" s="8">
        <f t="shared" si="7"/>
        <v>0</v>
      </c>
      <c r="L103" s="8">
        <f t="shared" si="8"/>
        <v>0</v>
      </c>
      <c r="M103" s="7"/>
      <c r="N103" s="6">
        <f t="shared" si="9"/>
        <v>0</v>
      </c>
      <c r="U103" s="13">
        <f t="shared" si="10"/>
        <v>4</v>
      </c>
      <c r="V103" s="13">
        <f t="shared" si="11"/>
        <v>384</v>
      </c>
    </row>
    <row r="104" spans="1:22" ht="16.5" customHeight="1">
      <c r="A104" s="1">
        <v>103</v>
      </c>
      <c r="B104" s="171"/>
      <c r="C104" s="170" t="s">
        <v>95</v>
      </c>
      <c r="D104" s="170" t="s">
        <v>138</v>
      </c>
      <c r="E104" s="172"/>
      <c r="F104" s="106">
        <v>15</v>
      </c>
      <c r="G104" s="105">
        <v>4</v>
      </c>
      <c r="H104" s="106">
        <v>96</v>
      </c>
      <c r="I104" s="146"/>
      <c r="J104" s="1">
        <f t="shared" si="6"/>
        <v>1</v>
      </c>
      <c r="K104" s="8">
        <f t="shared" si="7"/>
        <v>0</v>
      </c>
      <c r="L104" s="8">
        <f t="shared" si="8"/>
        <v>0</v>
      </c>
      <c r="M104" s="7"/>
      <c r="N104" s="6">
        <f t="shared" si="9"/>
        <v>0</v>
      </c>
      <c r="U104" s="13">
        <f t="shared" si="10"/>
        <v>4</v>
      </c>
      <c r="V104" s="13">
        <f t="shared" si="11"/>
        <v>384</v>
      </c>
    </row>
    <row r="105" spans="1:22" ht="16.5" customHeight="1">
      <c r="A105" s="1">
        <v>104</v>
      </c>
      <c r="B105" s="171"/>
      <c r="C105" s="170" t="s">
        <v>93</v>
      </c>
      <c r="D105" s="170">
        <v>0.375</v>
      </c>
      <c r="E105" s="169" t="s">
        <v>155</v>
      </c>
      <c r="F105" s="106">
        <v>14</v>
      </c>
      <c r="G105" s="105">
        <v>6</v>
      </c>
      <c r="H105" s="106">
        <v>96</v>
      </c>
      <c r="I105" s="146"/>
      <c r="J105" s="1">
        <f t="shared" si="6"/>
        <v>1</v>
      </c>
      <c r="K105" s="8">
        <f t="shared" si="7"/>
        <v>0</v>
      </c>
      <c r="L105" s="8">
        <f t="shared" si="8"/>
        <v>0</v>
      </c>
      <c r="M105" s="7"/>
      <c r="N105" s="6">
        <f t="shared" si="9"/>
        <v>0</v>
      </c>
      <c r="U105" s="13">
        <f t="shared" si="10"/>
        <v>6</v>
      </c>
      <c r="V105" s="13">
        <f t="shared" si="11"/>
        <v>576</v>
      </c>
    </row>
    <row r="106" spans="1:22" ht="16.5" customHeight="1">
      <c r="A106" s="1">
        <v>105</v>
      </c>
      <c r="B106" s="171"/>
      <c r="C106" s="170" t="s">
        <v>95</v>
      </c>
      <c r="D106" s="170" t="s">
        <v>138</v>
      </c>
      <c r="E106" s="172"/>
      <c r="F106" s="106">
        <v>14</v>
      </c>
      <c r="G106" s="105">
        <v>6</v>
      </c>
      <c r="H106" s="106">
        <v>96</v>
      </c>
      <c r="I106" s="146"/>
      <c r="J106" s="1">
        <f t="shared" si="6"/>
        <v>1</v>
      </c>
      <c r="K106" s="8">
        <f t="shared" si="7"/>
        <v>0</v>
      </c>
      <c r="L106" s="8">
        <f t="shared" si="8"/>
        <v>0</v>
      </c>
      <c r="M106" s="7"/>
      <c r="N106" s="6">
        <f t="shared" si="9"/>
        <v>0</v>
      </c>
      <c r="U106" s="13">
        <f t="shared" si="10"/>
        <v>6</v>
      </c>
      <c r="V106" s="13">
        <f t="shared" si="11"/>
        <v>576</v>
      </c>
    </row>
    <row r="107" spans="1:22" ht="16.5" customHeight="1">
      <c r="A107" s="1">
        <v>106</v>
      </c>
      <c r="B107" s="171"/>
      <c r="C107" s="170" t="s">
        <v>93</v>
      </c>
      <c r="D107" s="170">
        <v>0.375</v>
      </c>
      <c r="E107" s="169" t="s">
        <v>156</v>
      </c>
      <c r="F107" s="106">
        <v>14</v>
      </c>
      <c r="G107" s="105">
        <v>3.5</v>
      </c>
      <c r="H107" s="106">
        <v>96</v>
      </c>
      <c r="I107" s="146"/>
      <c r="J107" s="1">
        <f t="shared" si="6"/>
        <v>1</v>
      </c>
      <c r="K107" s="8">
        <f t="shared" si="7"/>
        <v>0</v>
      </c>
      <c r="L107" s="8">
        <f t="shared" si="8"/>
        <v>0</v>
      </c>
      <c r="M107" s="7"/>
      <c r="N107" s="6">
        <f t="shared" si="9"/>
        <v>0</v>
      </c>
      <c r="U107" s="13">
        <f t="shared" si="10"/>
        <v>3.5</v>
      </c>
      <c r="V107" s="13">
        <f t="shared" si="11"/>
        <v>336</v>
      </c>
    </row>
    <row r="108" spans="1:22" ht="16.5" customHeight="1">
      <c r="A108" s="1">
        <v>107</v>
      </c>
      <c r="B108" s="171"/>
      <c r="C108" s="170" t="s">
        <v>95</v>
      </c>
      <c r="D108" s="170" t="s">
        <v>138</v>
      </c>
      <c r="E108" s="172"/>
      <c r="F108" s="106">
        <v>14</v>
      </c>
      <c r="G108" s="105">
        <v>3.5</v>
      </c>
      <c r="H108" s="106">
        <v>96</v>
      </c>
      <c r="I108" s="146"/>
      <c r="J108" s="1">
        <f t="shared" si="6"/>
        <v>1</v>
      </c>
      <c r="K108" s="8">
        <f t="shared" si="7"/>
        <v>0</v>
      </c>
      <c r="L108" s="8">
        <f t="shared" si="8"/>
        <v>0</v>
      </c>
      <c r="M108" s="7"/>
      <c r="N108" s="6">
        <f t="shared" si="9"/>
        <v>0</v>
      </c>
      <c r="U108" s="13">
        <f t="shared" si="10"/>
        <v>3.5</v>
      </c>
      <c r="V108" s="13">
        <f t="shared" si="11"/>
        <v>336</v>
      </c>
    </row>
    <row r="109" spans="1:22" ht="16.5" customHeight="1">
      <c r="A109" s="1">
        <v>108</v>
      </c>
      <c r="B109" s="171"/>
      <c r="C109" s="170" t="s">
        <v>93</v>
      </c>
      <c r="D109" s="170">
        <v>0.375</v>
      </c>
      <c r="E109" s="169" t="s">
        <v>157</v>
      </c>
      <c r="F109" s="106">
        <v>17</v>
      </c>
      <c r="G109" s="105">
        <v>8</v>
      </c>
      <c r="H109" s="106">
        <v>96</v>
      </c>
      <c r="I109" s="146"/>
      <c r="J109" s="1">
        <f t="shared" si="6"/>
        <v>1</v>
      </c>
      <c r="K109" s="8">
        <f t="shared" si="7"/>
        <v>0</v>
      </c>
      <c r="L109" s="8">
        <f t="shared" si="8"/>
        <v>0</v>
      </c>
      <c r="M109" s="7"/>
      <c r="N109" s="6">
        <f t="shared" si="9"/>
        <v>0</v>
      </c>
      <c r="U109" s="13">
        <f t="shared" si="10"/>
        <v>8</v>
      </c>
      <c r="V109" s="13">
        <f t="shared" si="11"/>
        <v>768</v>
      </c>
    </row>
    <row r="110" spans="1:22" ht="16.5" customHeight="1">
      <c r="A110" s="1">
        <v>109</v>
      </c>
      <c r="B110" s="171"/>
      <c r="C110" s="170" t="s">
        <v>95</v>
      </c>
      <c r="D110" s="170" t="s">
        <v>138</v>
      </c>
      <c r="E110" s="172"/>
      <c r="F110" s="106">
        <v>17</v>
      </c>
      <c r="G110" s="105">
        <v>8</v>
      </c>
      <c r="H110" s="106">
        <v>96</v>
      </c>
      <c r="I110" s="146"/>
      <c r="J110" s="1">
        <f t="shared" si="6"/>
        <v>1</v>
      </c>
      <c r="K110" s="8">
        <f t="shared" si="7"/>
        <v>0</v>
      </c>
      <c r="L110" s="8">
        <f t="shared" si="8"/>
        <v>0</v>
      </c>
      <c r="M110" s="7"/>
      <c r="N110" s="6">
        <f t="shared" si="9"/>
        <v>0</v>
      </c>
      <c r="U110" s="13">
        <f t="shared" si="10"/>
        <v>8</v>
      </c>
      <c r="V110" s="13">
        <f t="shared" si="11"/>
        <v>768</v>
      </c>
    </row>
    <row r="111" spans="1:22" ht="16.5" customHeight="1">
      <c r="A111" s="1">
        <v>110</v>
      </c>
      <c r="B111" s="171"/>
      <c r="C111" s="170" t="s">
        <v>93</v>
      </c>
      <c r="D111" s="170">
        <v>0.375</v>
      </c>
      <c r="E111" s="169" t="s">
        <v>158</v>
      </c>
      <c r="F111" s="106">
        <v>8</v>
      </c>
      <c r="G111" s="105">
        <v>4</v>
      </c>
      <c r="H111" s="106">
        <v>96</v>
      </c>
      <c r="I111" s="146"/>
      <c r="J111" s="1">
        <f t="shared" si="6"/>
        <v>1</v>
      </c>
      <c r="K111" s="8">
        <f t="shared" si="7"/>
        <v>0</v>
      </c>
      <c r="L111" s="8">
        <f t="shared" si="8"/>
        <v>0</v>
      </c>
      <c r="M111" s="7"/>
      <c r="N111" s="6">
        <f t="shared" si="9"/>
        <v>0</v>
      </c>
      <c r="U111" s="13">
        <f t="shared" si="10"/>
        <v>4</v>
      </c>
      <c r="V111" s="13">
        <f t="shared" si="11"/>
        <v>384</v>
      </c>
    </row>
    <row r="112" spans="1:22" ht="16.5" customHeight="1">
      <c r="A112" s="1">
        <v>111</v>
      </c>
      <c r="B112" s="171"/>
      <c r="C112" s="170" t="s">
        <v>95</v>
      </c>
      <c r="D112" s="170" t="s">
        <v>138</v>
      </c>
      <c r="E112" s="172"/>
      <c r="F112" s="106">
        <v>8</v>
      </c>
      <c r="G112" s="105">
        <v>4</v>
      </c>
      <c r="H112" s="106">
        <v>96</v>
      </c>
      <c r="I112" s="146"/>
      <c r="J112" s="1">
        <f t="shared" si="6"/>
        <v>1</v>
      </c>
      <c r="K112" s="8">
        <f t="shared" si="7"/>
        <v>0</v>
      </c>
      <c r="L112" s="8">
        <f t="shared" si="8"/>
        <v>0</v>
      </c>
      <c r="M112" s="7"/>
      <c r="N112" s="6">
        <f t="shared" si="9"/>
        <v>0</v>
      </c>
      <c r="U112" s="13">
        <f t="shared" si="10"/>
        <v>4</v>
      </c>
      <c r="V112" s="13">
        <f t="shared" si="11"/>
        <v>384</v>
      </c>
    </row>
    <row r="113" spans="1:22" ht="16.5" customHeight="1">
      <c r="A113" s="1">
        <v>112</v>
      </c>
      <c r="B113" s="171"/>
      <c r="C113" s="170" t="s">
        <v>93</v>
      </c>
      <c r="D113" s="170">
        <v>0.375</v>
      </c>
      <c r="E113" s="169" t="s">
        <v>159</v>
      </c>
      <c r="F113" s="106">
        <v>4</v>
      </c>
      <c r="G113" s="105">
        <v>5</v>
      </c>
      <c r="H113" s="106">
        <v>96</v>
      </c>
      <c r="I113" s="146"/>
      <c r="J113" s="1">
        <f t="shared" si="6"/>
        <v>1</v>
      </c>
      <c r="K113" s="8">
        <f t="shared" si="7"/>
        <v>0</v>
      </c>
      <c r="L113" s="8">
        <f t="shared" si="8"/>
        <v>0</v>
      </c>
      <c r="M113" s="7"/>
      <c r="N113" s="6">
        <f t="shared" si="9"/>
        <v>0</v>
      </c>
      <c r="U113" s="13">
        <f t="shared" si="10"/>
        <v>5</v>
      </c>
      <c r="V113" s="13">
        <f t="shared" si="11"/>
        <v>480</v>
      </c>
    </row>
    <row r="114" spans="1:22" ht="16.5" customHeight="1">
      <c r="A114" s="1">
        <v>113</v>
      </c>
      <c r="B114" s="171"/>
      <c r="C114" s="170" t="s">
        <v>95</v>
      </c>
      <c r="D114" s="170" t="s">
        <v>138</v>
      </c>
      <c r="E114" s="172"/>
      <c r="F114" s="106">
        <v>4</v>
      </c>
      <c r="G114" s="105">
        <v>5</v>
      </c>
      <c r="H114" s="106">
        <v>96</v>
      </c>
      <c r="I114" s="146"/>
      <c r="J114" s="1">
        <f t="shared" si="6"/>
        <v>1</v>
      </c>
      <c r="K114" s="8">
        <f t="shared" si="7"/>
        <v>0</v>
      </c>
      <c r="L114" s="8">
        <f t="shared" si="8"/>
        <v>0</v>
      </c>
      <c r="M114" s="7"/>
      <c r="N114" s="6">
        <f t="shared" si="9"/>
        <v>0</v>
      </c>
      <c r="U114" s="13">
        <f t="shared" si="10"/>
        <v>5</v>
      </c>
      <c r="V114" s="13">
        <f t="shared" si="11"/>
        <v>480</v>
      </c>
    </row>
    <row r="115" spans="1:22" ht="16.5" customHeight="1">
      <c r="A115" s="1">
        <v>114</v>
      </c>
      <c r="B115" s="171"/>
      <c r="C115" s="170" t="s">
        <v>93</v>
      </c>
      <c r="D115" s="170">
        <v>0.375</v>
      </c>
      <c r="E115" s="169" t="s">
        <v>160</v>
      </c>
      <c r="F115" s="106">
        <v>7</v>
      </c>
      <c r="G115" s="105">
        <v>12.5</v>
      </c>
      <c r="H115" s="106">
        <v>96</v>
      </c>
      <c r="I115" s="146"/>
      <c r="J115" s="1">
        <f t="shared" si="6"/>
        <v>1</v>
      </c>
      <c r="K115" s="8">
        <f t="shared" si="7"/>
        <v>0</v>
      </c>
      <c r="L115" s="8">
        <f t="shared" si="8"/>
        <v>0</v>
      </c>
      <c r="M115" s="7"/>
      <c r="N115" s="6">
        <f t="shared" si="9"/>
        <v>0</v>
      </c>
      <c r="U115" s="13">
        <f t="shared" si="10"/>
        <v>12.5</v>
      </c>
      <c r="V115" s="13">
        <f t="shared" si="11"/>
        <v>1200</v>
      </c>
    </row>
    <row r="116" spans="1:22" ht="16.5" customHeight="1">
      <c r="A116" s="1">
        <v>115</v>
      </c>
      <c r="B116" s="172"/>
      <c r="C116" s="170" t="s">
        <v>95</v>
      </c>
      <c r="D116" s="170" t="s">
        <v>138</v>
      </c>
      <c r="E116" s="172"/>
      <c r="F116" s="106">
        <v>7</v>
      </c>
      <c r="G116" s="105">
        <v>12.5</v>
      </c>
      <c r="H116" s="106">
        <v>96</v>
      </c>
      <c r="I116" s="179"/>
      <c r="J116" s="1">
        <f t="shared" si="6"/>
        <v>1</v>
      </c>
      <c r="K116" s="8">
        <f t="shared" si="7"/>
        <v>0</v>
      </c>
      <c r="L116" s="8">
        <f t="shared" si="8"/>
        <v>0</v>
      </c>
      <c r="M116" s="7"/>
      <c r="N116" s="6">
        <f t="shared" si="9"/>
        <v>0</v>
      </c>
      <c r="U116" s="13">
        <f t="shared" si="10"/>
        <v>12.5</v>
      </c>
      <c r="V116" s="13">
        <f t="shared" si="11"/>
        <v>1200</v>
      </c>
    </row>
    <row r="117" spans="1:22" ht="16.5" customHeight="1">
      <c r="A117" s="1">
        <v>116</v>
      </c>
      <c r="B117" s="169" t="s">
        <v>161</v>
      </c>
      <c r="C117" s="170" t="s">
        <v>93</v>
      </c>
      <c r="D117" s="170">
        <v>0.375</v>
      </c>
      <c r="E117" s="169" t="s">
        <v>162</v>
      </c>
      <c r="F117" s="106">
        <v>8</v>
      </c>
      <c r="G117" s="105">
        <v>3.5</v>
      </c>
      <c r="H117" s="106">
        <v>96</v>
      </c>
      <c r="I117" s="180"/>
      <c r="J117" s="1">
        <f t="shared" si="6"/>
        <v>1</v>
      </c>
      <c r="K117" s="8">
        <f t="shared" si="7"/>
        <v>0</v>
      </c>
      <c r="L117" s="8">
        <f t="shared" si="8"/>
        <v>0</v>
      </c>
      <c r="M117" s="7"/>
      <c r="N117" s="6">
        <f t="shared" si="9"/>
        <v>0</v>
      </c>
      <c r="U117" s="13">
        <f t="shared" si="10"/>
        <v>3.5</v>
      </c>
      <c r="V117" s="13">
        <f t="shared" si="11"/>
        <v>336</v>
      </c>
    </row>
    <row r="118" spans="1:22" ht="16.5" customHeight="1">
      <c r="A118" s="1">
        <v>117</v>
      </c>
      <c r="B118" s="171"/>
      <c r="C118" s="170" t="s">
        <v>95</v>
      </c>
      <c r="D118" s="170" t="s">
        <v>138</v>
      </c>
      <c r="E118" s="172"/>
      <c r="F118" s="106">
        <v>8</v>
      </c>
      <c r="G118" s="105">
        <v>3.5</v>
      </c>
      <c r="H118" s="106">
        <v>96</v>
      </c>
      <c r="I118" s="181"/>
      <c r="J118" s="1">
        <f t="shared" si="6"/>
        <v>1</v>
      </c>
      <c r="K118" s="8">
        <f t="shared" si="7"/>
        <v>0</v>
      </c>
      <c r="L118" s="8">
        <f t="shared" si="8"/>
        <v>0</v>
      </c>
      <c r="M118" s="7"/>
      <c r="N118" s="6">
        <f t="shared" si="9"/>
        <v>0</v>
      </c>
      <c r="U118" s="13">
        <f t="shared" si="10"/>
        <v>3.5</v>
      </c>
      <c r="V118" s="13">
        <f t="shared" si="11"/>
        <v>336</v>
      </c>
    </row>
    <row r="119" spans="1:22" ht="16.5" customHeight="1">
      <c r="A119" s="1">
        <v>118</v>
      </c>
      <c r="B119" s="171"/>
      <c r="C119" s="170" t="s">
        <v>93</v>
      </c>
      <c r="D119" s="170">
        <v>0.38541666666666669</v>
      </c>
      <c r="E119" s="169" t="s">
        <v>163</v>
      </c>
      <c r="F119" s="106">
        <v>4</v>
      </c>
      <c r="G119" s="105">
        <v>3.5</v>
      </c>
      <c r="H119" s="106">
        <v>96</v>
      </c>
      <c r="I119" s="146"/>
      <c r="J119" s="1">
        <f t="shared" si="6"/>
        <v>1</v>
      </c>
      <c r="K119" s="8">
        <f t="shared" si="7"/>
        <v>0</v>
      </c>
      <c r="L119" s="8">
        <f t="shared" si="8"/>
        <v>0</v>
      </c>
      <c r="M119" s="7"/>
      <c r="N119" s="6">
        <f t="shared" si="9"/>
        <v>0</v>
      </c>
      <c r="U119" s="13">
        <f t="shared" si="10"/>
        <v>3.5</v>
      </c>
      <c r="V119" s="13">
        <f t="shared" si="11"/>
        <v>336</v>
      </c>
    </row>
    <row r="120" spans="1:22" ht="16.5" customHeight="1">
      <c r="A120" s="1">
        <v>119</v>
      </c>
      <c r="B120" s="171"/>
      <c r="C120" s="170" t="s">
        <v>95</v>
      </c>
      <c r="D120" s="170" t="s">
        <v>138</v>
      </c>
      <c r="E120" s="172"/>
      <c r="F120" s="106">
        <v>4</v>
      </c>
      <c r="G120" s="105">
        <v>3.5</v>
      </c>
      <c r="H120" s="106">
        <v>96</v>
      </c>
      <c r="I120" s="146"/>
      <c r="J120" s="1">
        <f t="shared" si="6"/>
        <v>1</v>
      </c>
      <c r="K120" s="8">
        <f t="shared" si="7"/>
        <v>0</v>
      </c>
      <c r="L120" s="8">
        <f t="shared" si="8"/>
        <v>0</v>
      </c>
      <c r="M120" s="7"/>
      <c r="N120" s="6">
        <f t="shared" si="9"/>
        <v>0</v>
      </c>
      <c r="U120" s="13">
        <f t="shared" si="10"/>
        <v>3.5</v>
      </c>
      <c r="V120" s="13">
        <f t="shared" si="11"/>
        <v>336</v>
      </c>
    </row>
    <row r="121" spans="1:22" ht="16.5" customHeight="1">
      <c r="A121" s="1">
        <v>120</v>
      </c>
      <c r="B121" s="171"/>
      <c r="C121" s="170" t="s">
        <v>93</v>
      </c>
      <c r="D121" s="170">
        <v>0.3888888888888889</v>
      </c>
      <c r="E121" s="169" t="s">
        <v>164</v>
      </c>
      <c r="F121" s="106">
        <v>5</v>
      </c>
      <c r="G121" s="105">
        <v>2</v>
      </c>
      <c r="H121" s="106">
        <v>96</v>
      </c>
      <c r="I121" s="179"/>
      <c r="J121" s="1">
        <f t="shared" si="6"/>
        <v>1</v>
      </c>
      <c r="K121" s="8">
        <f t="shared" si="7"/>
        <v>0</v>
      </c>
      <c r="L121" s="8">
        <f t="shared" si="8"/>
        <v>0</v>
      </c>
      <c r="M121" s="7"/>
      <c r="N121" s="6">
        <f t="shared" si="9"/>
        <v>0</v>
      </c>
      <c r="U121" s="13">
        <f t="shared" si="10"/>
        <v>2</v>
      </c>
      <c r="V121" s="13">
        <f t="shared" si="11"/>
        <v>192</v>
      </c>
    </row>
    <row r="122" spans="1:22" ht="16.5" customHeight="1">
      <c r="A122" s="1">
        <v>121</v>
      </c>
      <c r="B122" s="171"/>
      <c r="C122" s="170" t="s">
        <v>95</v>
      </c>
      <c r="D122" s="170" t="s">
        <v>165</v>
      </c>
      <c r="E122" s="172"/>
      <c r="F122" s="106">
        <v>5</v>
      </c>
      <c r="G122" s="105">
        <v>2</v>
      </c>
      <c r="H122" s="106">
        <v>96</v>
      </c>
      <c r="I122" s="181"/>
      <c r="J122" s="1">
        <f t="shared" si="6"/>
        <v>1</v>
      </c>
      <c r="K122" s="8">
        <f t="shared" si="7"/>
        <v>0</v>
      </c>
      <c r="L122" s="8">
        <f t="shared" si="8"/>
        <v>0</v>
      </c>
      <c r="M122" s="7"/>
      <c r="N122" s="6">
        <f t="shared" si="9"/>
        <v>0</v>
      </c>
      <c r="U122" s="13">
        <f t="shared" si="10"/>
        <v>2</v>
      </c>
      <c r="V122" s="13">
        <f t="shared" si="11"/>
        <v>192</v>
      </c>
    </row>
    <row r="123" spans="1:22" ht="16.5" customHeight="1">
      <c r="A123" s="1">
        <v>122</v>
      </c>
      <c r="B123" s="169" t="s">
        <v>166</v>
      </c>
      <c r="C123" s="170" t="s">
        <v>93</v>
      </c>
      <c r="D123" s="170">
        <v>0.39583333333333331</v>
      </c>
      <c r="E123" s="169" t="s">
        <v>167</v>
      </c>
      <c r="F123" s="106">
        <v>15</v>
      </c>
      <c r="G123" s="105">
        <v>14</v>
      </c>
      <c r="H123" s="106">
        <v>96</v>
      </c>
      <c r="I123" s="101"/>
      <c r="J123" s="1">
        <f t="shared" si="6"/>
        <v>1</v>
      </c>
      <c r="K123" s="8">
        <f t="shared" si="7"/>
        <v>0</v>
      </c>
      <c r="L123" s="8">
        <f t="shared" si="8"/>
        <v>0</v>
      </c>
      <c r="M123" s="7"/>
      <c r="N123" s="6">
        <f t="shared" si="9"/>
        <v>0</v>
      </c>
      <c r="U123" s="13">
        <f t="shared" si="10"/>
        <v>14</v>
      </c>
      <c r="V123" s="13">
        <f t="shared" si="11"/>
        <v>1344</v>
      </c>
    </row>
    <row r="124" spans="1:22" ht="16.5" customHeight="1">
      <c r="A124" s="1">
        <v>123</v>
      </c>
      <c r="B124" s="171"/>
      <c r="C124" s="170" t="s">
        <v>95</v>
      </c>
      <c r="D124" s="170" t="s">
        <v>138</v>
      </c>
      <c r="E124" s="172"/>
      <c r="F124" s="106">
        <v>15</v>
      </c>
      <c r="G124" s="105">
        <v>14</v>
      </c>
      <c r="H124" s="106">
        <v>96</v>
      </c>
      <c r="I124" s="101"/>
      <c r="J124" s="1">
        <f t="shared" si="6"/>
        <v>1</v>
      </c>
      <c r="K124" s="8">
        <f t="shared" si="7"/>
        <v>0</v>
      </c>
      <c r="L124" s="8">
        <f t="shared" si="8"/>
        <v>0</v>
      </c>
      <c r="M124" s="7"/>
      <c r="N124" s="6">
        <f t="shared" si="9"/>
        <v>0</v>
      </c>
      <c r="U124" s="13">
        <f t="shared" si="10"/>
        <v>14</v>
      </c>
      <c r="V124" s="13">
        <f t="shared" si="11"/>
        <v>1344</v>
      </c>
    </row>
    <row r="125" spans="1:22" ht="16.5" customHeight="1">
      <c r="A125" s="1">
        <v>124</v>
      </c>
      <c r="B125" s="171"/>
      <c r="C125" s="170" t="s">
        <v>93</v>
      </c>
      <c r="D125" s="170">
        <v>0.39583333333333331</v>
      </c>
      <c r="E125" s="169" t="s">
        <v>168</v>
      </c>
      <c r="F125" s="106">
        <v>18</v>
      </c>
      <c r="G125" s="105">
        <v>9</v>
      </c>
      <c r="H125" s="106">
        <v>96</v>
      </c>
      <c r="I125" s="101"/>
      <c r="J125" s="1">
        <f t="shared" si="6"/>
        <v>1</v>
      </c>
      <c r="K125" s="8">
        <f t="shared" si="7"/>
        <v>0</v>
      </c>
      <c r="L125" s="8">
        <f t="shared" si="8"/>
        <v>0</v>
      </c>
      <c r="M125" s="7"/>
      <c r="N125" s="6">
        <f t="shared" si="9"/>
        <v>0</v>
      </c>
      <c r="U125" s="13">
        <f t="shared" si="10"/>
        <v>9</v>
      </c>
      <c r="V125" s="13">
        <f t="shared" si="11"/>
        <v>864</v>
      </c>
    </row>
    <row r="126" spans="1:22" ht="16.5" customHeight="1">
      <c r="A126" s="1">
        <v>125</v>
      </c>
      <c r="B126" s="171"/>
      <c r="C126" s="170" t="s">
        <v>95</v>
      </c>
      <c r="D126" s="170" t="s">
        <v>138</v>
      </c>
      <c r="E126" s="172"/>
      <c r="F126" s="106">
        <v>18</v>
      </c>
      <c r="G126" s="105">
        <v>9</v>
      </c>
      <c r="H126" s="106">
        <v>96</v>
      </c>
      <c r="I126" s="146"/>
      <c r="J126" s="1">
        <f t="shared" si="6"/>
        <v>1</v>
      </c>
      <c r="K126" s="8">
        <f t="shared" si="7"/>
        <v>0</v>
      </c>
      <c r="L126" s="8">
        <f t="shared" si="8"/>
        <v>0</v>
      </c>
      <c r="M126" s="7"/>
      <c r="N126" s="6">
        <f t="shared" si="9"/>
        <v>0</v>
      </c>
      <c r="U126" s="13">
        <f t="shared" si="10"/>
        <v>9</v>
      </c>
      <c r="V126" s="13">
        <f t="shared" si="11"/>
        <v>864</v>
      </c>
    </row>
    <row r="127" spans="1:22" ht="16.5" customHeight="1">
      <c r="A127" s="1">
        <v>126</v>
      </c>
      <c r="B127" s="171"/>
      <c r="C127" s="170" t="s">
        <v>93</v>
      </c>
      <c r="D127" s="170">
        <v>0.39583333333333331</v>
      </c>
      <c r="E127" s="182" t="s">
        <v>169</v>
      </c>
      <c r="F127" s="106">
        <v>6</v>
      </c>
      <c r="G127" s="105">
        <v>7</v>
      </c>
      <c r="H127" s="106">
        <v>96</v>
      </c>
      <c r="I127" s="146"/>
      <c r="J127" s="1">
        <f t="shared" si="6"/>
        <v>1</v>
      </c>
      <c r="K127" s="8">
        <f t="shared" si="7"/>
        <v>0</v>
      </c>
      <c r="L127" s="8">
        <f t="shared" si="8"/>
        <v>0</v>
      </c>
      <c r="M127" s="7"/>
      <c r="N127" s="6">
        <f t="shared" si="9"/>
        <v>0</v>
      </c>
      <c r="U127" s="13">
        <f t="shared" si="10"/>
        <v>7</v>
      </c>
      <c r="V127" s="13">
        <f t="shared" si="11"/>
        <v>672</v>
      </c>
    </row>
    <row r="128" spans="1:22" ht="16.5" customHeight="1">
      <c r="A128" s="1">
        <v>127</v>
      </c>
      <c r="B128" s="171"/>
      <c r="C128" s="170" t="s">
        <v>95</v>
      </c>
      <c r="D128" s="170" t="s">
        <v>138</v>
      </c>
      <c r="E128" s="183"/>
      <c r="F128" s="106">
        <v>6</v>
      </c>
      <c r="G128" s="105">
        <v>7</v>
      </c>
      <c r="H128" s="106">
        <v>96</v>
      </c>
      <c r="I128" s="146"/>
      <c r="J128" s="1">
        <f t="shared" si="6"/>
        <v>1</v>
      </c>
      <c r="K128" s="8">
        <f t="shared" si="7"/>
        <v>0</v>
      </c>
      <c r="L128" s="8">
        <f t="shared" si="8"/>
        <v>0</v>
      </c>
      <c r="M128" s="7"/>
      <c r="N128" s="6">
        <f t="shared" si="9"/>
        <v>0</v>
      </c>
      <c r="U128" s="13">
        <f t="shared" si="10"/>
        <v>7</v>
      </c>
      <c r="V128" s="13">
        <f t="shared" si="11"/>
        <v>672</v>
      </c>
    </row>
    <row r="129" spans="1:22" ht="16.5" customHeight="1">
      <c r="A129" s="1">
        <v>128</v>
      </c>
      <c r="B129" s="171"/>
      <c r="C129" s="170" t="s">
        <v>93</v>
      </c>
      <c r="D129" s="170">
        <v>0.39583333333333331</v>
      </c>
      <c r="E129" s="169" t="s">
        <v>170</v>
      </c>
      <c r="F129" s="106">
        <v>4</v>
      </c>
      <c r="G129" s="105">
        <v>4</v>
      </c>
      <c r="H129" s="106">
        <v>96</v>
      </c>
      <c r="I129" s="146"/>
      <c r="J129" s="1">
        <f t="shared" si="6"/>
        <v>1</v>
      </c>
      <c r="K129" s="8">
        <f t="shared" si="7"/>
        <v>0</v>
      </c>
      <c r="L129" s="8">
        <f t="shared" si="8"/>
        <v>0</v>
      </c>
      <c r="M129" s="7"/>
      <c r="N129" s="6">
        <f t="shared" si="9"/>
        <v>0</v>
      </c>
      <c r="U129" s="13">
        <f t="shared" si="10"/>
        <v>4</v>
      </c>
      <c r="V129" s="13">
        <f t="shared" si="11"/>
        <v>384</v>
      </c>
    </row>
    <row r="130" spans="1:22" ht="16.5" customHeight="1">
      <c r="A130" s="1">
        <v>129</v>
      </c>
      <c r="B130" s="172"/>
      <c r="C130" s="170" t="s">
        <v>95</v>
      </c>
      <c r="D130" s="170" t="s">
        <v>138</v>
      </c>
      <c r="E130" s="172"/>
      <c r="F130" s="106">
        <v>4</v>
      </c>
      <c r="G130" s="105">
        <v>4</v>
      </c>
      <c r="H130" s="106">
        <v>96</v>
      </c>
      <c r="I130" s="146"/>
      <c r="J130" s="1">
        <f t="shared" si="6"/>
        <v>1</v>
      </c>
      <c r="K130" s="8">
        <f t="shared" si="7"/>
        <v>0</v>
      </c>
      <c r="L130" s="8">
        <f t="shared" si="8"/>
        <v>0</v>
      </c>
      <c r="M130" s="7"/>
      <c r="N130" s="6">
        <f t="shared" si="9"/>
        <v>0</v>
      </c>
      <c r="U130" s="13">
        <f t="shared" si="10"/>
        <v>4</v>
      </c>
      <c r="V130" s="13">
        <f t="shared" si="11"/>
        <v>384</v>
      </c>
    </row>
    <row r="131" spans="1:22" ht="16.5" customHeight="1">
      <c r="A131" s="1">
        <v>130</v>
      </c>
      <c r="B131" s="169" t="s">
        <v>171</v>
      </c>
      <c r="C131" s="170" t="s">
        <v>93</v>
      </c>
      <c r="D131" s="170">
        <v>0.37847222222222227</v>
      </c>
      <c r="E131" s="169" t="s">
        <v>172</v>
      </c>
      <c r="F131" s="106">
        <v>10</v>
      </c>
      <c r="G131" s="105">
        <v>3</v>
      </c>
      <c r="H131" s="106">
        <v>96</v>
      </c>
      <c r="I131" s="146"/>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3</v>
      </c>
      <c r="V131" s="13">
        <f t="shared" ref="V131:V194" si="17">IFERROR(U131*H131,0)</f>
        <v>288</v>
      </c>
    </row>
    <row r="132" spans="1:22" ht="16.5" customHeight="1">
      <c r="A132" s="1">
        <v>131</v>
      </c>
      <c r="B132" s="171"/>
      <c r="C132" s="170" t="s">
        <v>95</v>
      </c>
      <c r="D132" s="170" t="s">
        <v>173</v>
      </c>
      <c r="E132" s="172"/>
      <c r="F132" s="106">
        <v>10</v>
      </c>
      <c r="G132" s="105">
        <v>3</v>
      </c>
      <c r="H132" s="106">
        <v>96</v>
      </c>
      <c r="I132" s="146"/>
      <c r="J132" s="1">
        <f t="shared" si="12"/>
        <v>1</v>
      </c>
      <c r="K132" s="8">
        <f t="shared" si="13"/>
        <v>0</v>
      </c>
      <c r="L132" s="8">
        <f t="shared" si="14"/>
        <v>0</v>
      </c>
      <c r="M132" s="7"/>
      <c r="N132" s="6">
        <f t="shared" si="15"/>
        <v>0</v>
      </c>
      <c r="U132" s="13">
        <f t="shared" si="16"/>
        <v>3</v>
      </c>
      <c r="V132" s="13">
        <f t="shared" si="17"/>
        <v>288</v>
      </c>
    </row>
    <row r="133" spans="1:22" ht="16.5" customHeight="1">
      <c r="A133" s="1">
        <v>132</v>
      </c>
      <c r="B133" s="171"/>
      <c r="C133" s="170" t="s">
        <v>93</v>
      </c>
      <c r="D133" s="170">
        <v>0.39583333333333331</v>
      </c>
      <c r="E133" s="169" t="s">
        <v>174</v>
      </c>
      <c r="F133" s="106">
        <v>3</v>
      </c>
      <c r="G133" s="105">
        <v>8</v>
      </c>
      <c r="H133" s="106">
        <v>96</v>
      </c>
      <c r="I133" s="146"/>
      <c r="J133" s="1">
        <f t="shared" si="12"/>
        <v>1</v>
      </c>
      <c r="K133" s="8">
        <f t="shared" si="13"/>
        <v>0</v>
      </c>
      <c r="L133" s="8">
        <f t="shared" si="14"/>
        <v>0</v>
      </c>
      <c r="M133" s="7"/>
      <c r="N133" s="6">
        <f t="shared" si="15"/>
        <v>0</v>
      </c>
      <c r="U133" s="13">
        <f t="shared" si="16"/>
        <v>8</v>
      </c>
      <c r="V133" s="13">
        <f t="shared" si="17"/>
        <v>768</v>
      </c>
    </row>
    <row r="134" spans="1:22" ht="16.5" customHeight="1">
      <c r="A134" s="1">
        <v>133</v>
      </c>
      <c r="B134" s="172"/>
      <c r="C134" s="170" t="s">
        <v>95</v>
      </c>
      <c r="D134" s="170" t="s">
        <v>175</v>
      </c>
      <c r="E134" s="172"/>
      <c r="F134" s="106">
        <v>3</v>
      </c>
      <c r="G134" s="105">
        <v>8</v>
      </c>
      <c r="H134" s="106">
        <v>96</v>
      </c>
      <c r="I134" s="146"/>
      <c r="J134" s="1">
        <f t="shared" si="12"/>
        <v>1</v>
      </c>
      <c r="K134" s="8">
        <f t="shared" si="13"/>
        <v>0</v>
      </c>
      <c r="L134" s="8">
        <f t="shared" si="14"/>
        <v>0</v>
      </c>
      <c r="M134" s="7"/>
      <c r="N134" s="6">
        <f t="shared" si="15"/>
        <v>0</v>
      </c>
      <c r="U134" s="13">
        <f t="shared" si="16"/>
        <v>8</v>
      </c>
      <c r="V134" s="13">
        <f t="shared" si="17"/>
        <v>768</v>
      </c>
    </row>
    <row r="135" spans="1:22" ht="16.5" customHeight="1">
      <c r="A135" s="1">
        <v>134</v>
      </c>
      <c r="B135" s="169" t="s">
        <v>176</v>
      </c>
      <c r="C135" s="170" t="s">
        <v>93</v>
      </c>
      <c r="D135" s="170">
        <v>0.3888888888888889</v>
      </c>
      <c r="E135" s="169" t="s">
        <v>177</v>
      </c>
      <c r="F135" s="106">
        <v>6</v>
      </c>
      <c r="G135" s="105">
        <v>2</v>
      </c>
      <c r="H135" s="106">
        <v>96</v>
      </c>
      <c r="I135" s="146"/>
      <c r="J135" s="1">
        <f t="shared" si="12"/>
        <v>1</v>
      </c>
      <c r="K135" s="8">
        <f t="shared" si="13"/>
        <v>0</v>
      </c>
      <c r="L135" s="8">
        <f t="shared" si="14"/>
        <v>0</v>
      </c>
      <c r="M135" s="7"/>
      <c r="N135" s="6">
        <f t="shared" si="15"/>
        <v>0</v>
      </c>
      <c r="U135" s="13">
        <f t="shared" si="16"/>
        <v>2</v>
      </c>
      <c r="V135" s="13">
        <f t="shared" si="17"/>
        <v>192</v>
      </c>
    </row>
    <row r="136" spans="1:22" ht="16.5" customHeight="1">
      <c r="A136" s="1">
        <v>135</v>
      </c>
      <c r="B136" s="171"/>
      <c r="C136" s="170" t="s">
        <v>95</v>
      </c>
      <c r="D136" s="170" t="s">
        <v>178</v>
      </c>
      <c r="E136" s="172"/>
      <c r="F136" s="106">
        <v>6</v>
      </c>
      <c r="G136" s="105">
        <v>2</v>
      </c>
      <c r="H136" s="106">
        <v>96</v>
      </c>
      <c r="I136" s="146"/>
      <c r="J136" s="1">
        <f t="shared" si="12"/>
        <v>1</v>
      </c>
      <c r="K136" s="8">
        <f t="shared" si="13"/>
        <v>0</v>
      </c>
      <c r="L136" s="8">
        <f t="shared" si="14"/>
        <v>0</v>
      </c>
      <c r="M136" s="7"/>
      <c r="N136" s="6">
        <f t="shared" si="15"/>
        <v>0</v>
      </c>
      <c r="U136" s="13">
        <f t="shared" si="16"/>
        <v>2</v>
      </c>
      <c r="V136" s="13">
        <f t="shared" si="17"/>
        <v>192</v>
      </c>
    </row>
    <row r="137" spans="1:22" ht="16.5" customHeight="1">
      <c r="A137" s="1">
        <v>136</v>
      </c>
      <c r="B137" s="171"/>
      <c r="C137" s="170" t="s">
        <v>93</v>
      </c>
      <c r="D137" s="170">
        <v>0.3888888888888889</v>
      </c>
      <c r="E137" s="169" t="s">
        <v>179</v>
      </c>
      <c r="F137" s="106">
        <v>2</v>
      </c>
      <c r="G137" s="105">
        <v>2.2000000000000002</v>
      </c>
      <c r="H137" s="106">
        <v>96</v>
      </c>
      <c r="I137" s="146"/>
      <c r="J137" s="1">
        <f t="shared" si="12"/>
        <v>1</v>
      </c>
      <c r="K137" s="8">
        <f t="shared" si="13"/>
        <v>0</v>
      </c>
      <c r="L137" s="8">
        <f t="shared" si="14"/>
        <v>0</v>
      </c>
      <c r="M137" s="7"/>
      <c r="N137" s="6">
        <f t="shared" si="15"/>
        <v>0</v>
      </c>
      <c r="U137" s="13">
        <f t="shared" si="16"/>
        <v>2.2000000000000002</v>
      </c>
      <c r="V137" s="13">
        <f t="shared" si="17"/>
        <v>211.20000000000002</v>
      </c>
    </row>
    <row r="138" spans="1:22" ht="16.5" customHeight="1">
      <c r="A138" s="1">
        <v>137</v>
      </c>
      <c r="B138" s="171"/>
      <c r="C138" s="170" t="s">
        <v>95</v>
      </c>
      <c r="D138" s="170" t="s">
        <v>178</v>
      </c>
      <c r="E138" s="172"/>
      <c r="F138" s="106">
        <v>2</v>
      </c>
      <c r="G138" s="105">
        <v>2.2000000000000002</v>
      </c>
      <c r="H138" s="106">
        <v>96</v>
      </c>
      <c r="I138" s="101"/>
      <c r="J138" s="1">
        <f t="shared" si="12"/>
        <v>1</v>
      </c>
      <c r="K138" s="8">
        <f t="shared" si="13"/>
        <v>0</v>
      </c>
      <c r="L138" s="8">
        <f t="shared" si="14"/>
        <v>0</v>
      </c>
      <c r="M138" s="7"/>
      <c r="N138" s="6">
        <f t="shared" si="15"/>
        <v>0</v>
      </c>
      <c r="U138" s="13">
        <f t="shared" si="16"/>
        <v>2.2000000000000002</v>
      </c>
      <c r="V138" s="13">
        <f t="shared" si="17"/>
        <v>211.20000000000002</v>
      </c>
    </row>
    <row r="139" spans="1:22" ht="16.5" customHeight="1">
      <c r="A139" s="1">
        <v>138</v>
      </c>
      <c r="B139" s="171"/>
      <c r="C139" s="170" t="s">
        <v>93</v>
      </c>
      <c r="D139" s="170">
        <v>0.38194444444444442</v>
      </c>
      <c r="E139" s="169" t="s">
        <v>180</v>
      </c>
      <c r="F139" s="106">
        <v>30</v>
      </c>
      <c r="G139" s="105">
        <v>2.5</v>
      </c>
      <c r="H139" s="106">
        <v>96</v>
      </c>
      <c r="I139" s="101"/>
      <c r="J139" s="1">
        <f t="shared" si="12"/>
        <v>2</v>
      </c>
      <c r="K139" s="8">
        <f t="shared" si="13"/>
        <v>0</v>
      </c>
      <c r="L139" s="8">
        <f t="shared" si="14"/>
        <v>0</v>
      </c>
      <c r="M139" s="7"/>
      <c r="N139" s="6">
        <f t="shared" si="15"/>
        <v>0</v>
      </c>
      <c r="U139" s="13">
        <f t="shared" si="16"/>
        <v>5</v>
      </c>
      <c r="V139" s="13">
        <f t="shared" si="17"/>
        <v>480</v>
      </c>
    </row>
    <row r="140" spans="1:22" ht="16.5" customHeight="1">
      <c r="A140" s="1">
        <v>139</v>
      </c>
      <c r="B140" s="171"/>
      <c r="C140" s="170" t="s">
        <v>95</v>
      </c>
      <c r="D140" s="170" t="s">
        <v>149</v>
      </c>
      <c r="E140" s="172"/>
      <c r="F140" s="106">
        <v>30</v>
      </c>
      <c r="G140" s="105">
        <v>2.5</v>
      </c>
      <c r="H140" s="106">
        <v>96</v>
      </c>
      <c r="I140" s="101"/>
      <c r="J140" s="1">
        <f t="shared" si="12"/>
        <v>2</v>
      </c>
      <c r="K140" s="8">
        <f t="shared" si="13"/>
        <v>0</v>
      </c>
      <c r="L140" s="8">
        <f t="shared" si="14"/>
        <v>0</v>
      </c>
      <c r="M140" s="7"/>
      <c r="N140" s="6">
        <f t="shared" si="15"/>
        <v>0</v>
      </c>
      <c r="U140" s="13">
        <f t="shared" si="16"/>
        <v>5</v>
      </c>
      <c r="V140" s="13">
        <f t="shared" si="17"/>
        <v>480</v>
      </c>
    </row>
    <row r="141" spans="1:22" ht="16.5" customHeight="1">
      <c r="A141" s="1">
        <v>140</v>
      </c>
      <c r="B141" s="171"/>
      <c r="C141" s="170" t="s">
        <v>93</v>
      </c>
      <c r="D141" s="170">
        <v>0.38194444444444442</v>
      </c>
      <c r="E141" s="169" t="s">
        <v>181</v>
      </c>
      <c r="F141" s="106">
        <v>32</v>
      </c>
      <c r="G141" s="105">
        <v>2.2999999999999998</v>
      </c>
      <c r="H141" s="106">
        <v>96</v>
      </c>
      <c r="I141" s="146"/>
      <c r="J141" s="1">
        <f t="shared" si="12"/>
        <v>2</v>
      </c>
      <c r="K141" s="8">
        <f t="shared" si="13"/>
        <v>0</v>
      </c>
      <c r="L141" s="8">
        <f t="shared" si="14"/>
        <v>0</v>
      </c>
      <c r="M141" s="7"/>
      <c r="N141" s="6">
        <f t="shared" si="15"/>
        <v>0</v>
      </c>
      <c r="U141" s="13">
        <f t="shared" si="16"/>
        <v>4.5999999999999996</v>
      </c>
      <c r="V141" s="13">
        <f t="shared" si="17"/>
        <v>441.59999999999997</v>
      </c>
    </row>
    <row r="142" spans="1:22" ht="16.5" customHeight="1">
      <c r="A142" s="1">
        <v>141</v>
      </c>
      <c r="B142" s="171"/>
      <c r="C142" s="170" t="s">
        <v>95</v>
      </c>
      <c r="D142" s="170" t="s">
        <v>149</v>
      </c>
      <c r="E142" s="172"/>
      <c r="F142" s="106">
        <v>32</v>
      </c>
      <c r="G142" s="105">
        <v>2.2999999999999998</v>
      </c>
      <c r="H142" s="106">
        <v>96</v>
      </c>
      <c r="I142" s="146"/>
      <c r="J142" s="1">
        <f t="shared" si="12"/>
        <v>2</v>
      </c>
      <c r="K142" s="8">
        <f t="shared" si="13"/>
        <v>0</v>
      </c>
      <c r="L142" s="8">
        <f t="shared" si="14"/>
        <v>0</v>
      </c>
      <c r="M142" s="7"/>
      <c r="N142" s="6">
        <f t="shared" si="15"/>
        <v>0</v>
      </c>
      <c r="U142" s="13">
        <f t="shared" si="16"/>
        <v>4.5999999999999996</v>
      </c>
      <c r="V142" s="13">
        <f t="shared" si="17"/>
        <v>441.59999999999997</v>
      </c>
    </row>
    <row r="143" spans="1:22" ht="16.5" customHeight="1">
      <c r="A143" s="1">
        <v>142</v>
      </c>
      <c r="B143" s="171"/>
      <c r="C143" s="170" t="s">
        <v>93</v>
      </c>
      <c r="D143" s="170">
        <v>0.375</v>
      </c>
      <c r="E143" s="169" t="s">
        <v>182</v>
      </c>
      <c r="F143" s="106">
        <v>11</v>
      </c>
      <c r="G143" s="105">
        <v>3</v>
      </c>
      <c r="H143" s="106">
        <v>96</v>
      </c>
      <c r="I143" s="146"/>
      <c r="J143" s="1">
        <f t="shared" si="12"/>
        <v>1</v>
      </c>
      <c r="K143" s="8">
        <f t="shared" si="13"/>
        <v>0</v>
      </c>
      <c r="L143" s="8">
        <f t="shared" si="14"/>
        <v>0</v>
      </c>
      <c r="M143" s="7"/>
      <c r="N143" s="6">
        <f t="shared" si="15"/>
        <v>0</v>
      </c>
      <c r="U143" s="13">
        <f t="shared" si="16"/>
        <v>3</v>
      </c>
      <c r="V143" s="13">
        <f t="shared" si="17"/>
        <v>288</v>
      </c>
    </row>
    <row r="144" spans="1:22" ht="16.5" customHeight="1">
      <c r="A144" s="1">
        <v>143</v>
      </c>
      <c r="B144" s="171"/>
      <c r="C144" s="170" t="s">
        <v>95</v>
      </c>
      <c r="D144" s="170" t="s">
        <v>183</v>
      </c>
      <c r="E144" s="172"/>
      <c r="F144" s="106">
        <v>11</v>
      </c>
      <c r="G144" s="105">
        <v>3</v>
      </c>
      <c r="H144" s="106">
        <v>96</v>
      </c>
      <c r="I144" s="146"/>
      <c r="J144" s="1">
        <f t="shared" si="12"/>
        <v>1</v>
      </c>
      <c r="K144" s="8">
        <f t="shared" si="13"/>
        <v>0</v>
      </c>
      <c r="L144" s="8">
        <f t="shared" si="14"/>
        <v>0</v>
      </c>
      <c r="M144" s="7"/>
      <c r="N144" s="6">
        <f t="shared" si="15"/>
        <v>0</v>
      </c>
      <c r="U144" s="13">
        <f t="shared" si="16"/>
        <v>3</v>
      </c>
      <c r="V144" s="13">
        <f t="shared" si="17"/>
        <v>288</v>
      </c>
    </row>
    <row r="145" spans="1:25" ht="16.5" customHeight="1">
      <c r="A145" s="1">
        <v>144</v>
      </c>
      <c r="B145" s="171"/>
      <c r="C145" s="170" t="s">
        <v>93</v>
      </c>
      <c r="D145" s="170">
        <v>0.38541666666666669</v>
      </c>
      <c r="E145" s="169" t="s">
        <v>184</v>
      </c>
      <c r="F145" s="106">
        <v>24</v>
      </c>
      <c r="G145" s="105">
        <v>5</v>
      </c>
      <c r="H145" s="106">
        <v>96</v>
      </c>
      <c r="I145" s="146"/>
      <c r="J145" s="1">
        <f t="shared" si="12"/>
        <v>2</v>
      </c>
      <c r="K145" s="8">
        <f t="shared" si="13"/>
        <v>0</v>
      </c>
      <c r="L145" s="8">
        <f t="shared" si="14"/>
        <v>0</v>
      </c>
      <c r="M145" s="7"/>
      <c r="N145" s="6">
        <f t="shared" si="15"/>
        <v>0</v>
      </c>
      <c r="U145" s="13">
        <f t="shared" si="16"/>
        <v>10</v>
      </c>
      <c r="V145" s="13">
        <f t="shared" si="17"/>
        <v>960</v>
      </c>
    </row>
    <row r="146" spans="1:25" ht="16.5" customHeight="1">
      <c r="A146" s="1">
        <v>145</v>
      </c>
      <c r="B146" s="171"/>
      <c r="C146" s="170" t="s">
        <v>95</v>
      </c>
      <c r="D146" s="170" t="s">
        <v>149</v>
      </c>
      <c r="E146" s="172"/>
      <c r="F146" s="106">
        <v>24</v>
      </c>
      <c r="G146" s="105">
        <v>5</v>
      </c>
      <c r="H146" s="106">
        <v>96</v>
      </c>
      <c r="I146" s="146"/>
      <c r="J146" s="1">
        <f t="shared" si="12"/>
        <v>2</v>
      </c>
      <c r="K146" s="8">
        <f t="shared" si="13"/>
        <v>0</v>
      </c>
      <c r="L146" s="8">
        <f t="shared" si="14"/>
        <v>0</v>
      </c>
      <c r="M146" s="7"/>
      <c r="N146" s="6">
        <f t="shared" si="15"/>
        <v>0</v>
      </c>
      <c r="U146" s="13">
        <f t="shared" si="16"/>
        <v>10</v>
      </c>
      <c r="V146" s="13">
        <f t="shared" si="17"/>
        <v>960</v>
      </c>
    </row>
    <row r="147" spans="1:25" ht="16.5" customHeight="1">
      <c r="A147" s="1">
        <v>146</v>
      </c>
      <c r="B147" s="171"/>
      <c r="C147" s="170" t="s">
        <v>93</v>
      </c>
      <c r="D147" s="170">
        <v>0.375</v>
      </c>
      <c r="E147" s="169" t="s">
        <v>185</v>
      </c>
      <c r="F147" s="106">
        <v>32</v>
      </c>
      <c r="G147" s="105">
        <v>2</v>
      </c>
      <c r="H147" s="106">
        <v>96</v>
      </c>
      <c r="I147" s="146"/>
      <c r="J147" s="1">
        <f t="shared" si="12"/>
        <v>2</v>
      </c>
      <c r="K147" s="8">
        <f t="shared" si="13"/>
        <v>0</v>
      </c>
      <c r="L147" s="8">
        <f t="shared" si="14"/>
        <v>0</v>
      </c>
      <c r="M147" s="7"/>
      <c r="N147" s="6">
        <f t="shared" si="15"/>
        <v>0</v>
      </c>
      <c r="U147" s="13">
        <f t="shared" si="16"/>
        <v>4</v>
      </c>
      <c r="V147" s="13">
        <f t="shared" si="17"/>
        <v>384</v>
      </c>
    </row>
    <row r="148" spans="1:25" ht="16.5" customHeight="1">
      <c r="A148" s="1">
        <v>147</v>
      </c>
      <c r="B148" s="171"/>
      <c r="C148" s="170" t="s">
        <v>95</v>
      </c>
      <c r="D148" s="170" t="s">
        <v>149</v>
      </c>
      <c r="E148" s="172"/>
      <c r="F148" s="106">
        <v>32</v>
      </c>
      <c r="G148" s="105">
        <v>2</v>
      </c>
      <c r="H148" s="106">
        <v>96</v>
      </c>
      <c r="I148" s="146"/>
      <c r="J148" s="1">
        <f t="shared" si="12"/>
        <v>2</v>
      </c>
      <c r="K148" s="8">
        <f t="shared" si="13"/>
        <v>0</v>
      </c>
      <c r="L148" s="8">
        <f t="shared" si="14"/>
        <v>0</v>
      </c>
      <c r="M148" s="7"/>
      <c r="N148" s="6">
        <f t="shared" si="15"/>
        <v>0</v>
      </c>
      <c r="U148" s="13">
        <f t="shared" si="16"/>
        <v>4</v>
      </c>
      <c r="V148" s="13">
        <f t="shared" si="17"/>
        <v>384</v>
      </c>
    </row>
    <row r="149" spans="1:25" ht="16.5" customHeight="1">
      <c r="A149" s="1">
        <v>148</v>
      </c>
      <c r="B149" s="171"/>
      <c r="C149" s="170" t="s">
        <v>93</v>
      </c>
      <c r="D149" s="170">
        <v>0.3923611111111111</v>
      </c>
      <c r="E149" s="169" t="s">
        <v>186</v>
      </c>
      <c r="F149" s="106">
        <v>10</v>
      </c>
      <c r="G149" s="105">
        <v>2</v>
      </c>
      <c r="H149" s="106">
        <v>96</v>
      </c>
      <c r="I149" s="146"/>
      <c r="J149" s="1">
        <f t="shared" si="12"/>
        <v>1</v>
      </c>
      <c r="K149" s="8">
        <f t="shared" si="13"/>
        <v>0</v>
      </c>
      <c r="L149" s="8">
        <f t="shared" si="14"/>
        <v>0</v>
      </c>
      <c r="M149" s="7"/>
      <c r="N149" s="6">
        <f t="shared" si="15"/>
        <v>0</v>
      </c>
      <c r="U149" s="13">
        <f t="shared" si="16"/>
        <v>2</v>
      </c>
      <c r="V149" s="13">
        <f t="shared" si="17"/>
        <v>192</v>
      </c>
    </row>
    <row r="150" spans="1:25" ht="16.5" customHeight="1">
      <c r="A150" s="1">
        <v>149</v>
      </c>
      <c r="B150" s="171"/>
      <c r="C150" s="170" t="s">
        <v>95</v>
      </c>
      <c r="D150" s="170" t="s">
        <v>187</v>
      </c>
      <c r="E150" s="172"/>
      <c r="F150" s="106">
        <v>10</v>
      </c>
      <c r="G150" s="105">
        <v>2</v>
      </c>
      <c r="H150" s="106">
        <v>96</v>
      </c>
      <c r="I150" s="146"/>
      <c r="J150" s="1">
        <f t="shared" si="12"/>
        <v>1</v>
      </c>
      <c r="K150" s="8">
        <f t="shared" si="13"/>
        <v>0</v>
      </c>
      <c r="L150" s="8">
        <f t="shared" si="14"/>
        <v>0</v>
      </c>
      <c r="M150" s="7"/>
      <c r="N150" s="6">
        <f t="shared" si="15"/>
        <v>0</v>
      </c>
      <c r="U150" s="13">
        <f t="shared" si="16"/>
        <v>2</v>
      </c>
      <c r="V150" s="13">
        <f t="shared" si="17"/>
        <v>192</v>
      </c>
    </row>
    <row r="151" spans="1:25" ht="16.5" customHeight="1">
      <c r="A151" s="1">
        <v>150</v>
      </c>
      <c r="B151" s="171"/>
      <c r="C151" s="170" t="s">
        <v>93</v>
      </c>
      <c r="D151" s="170">
        <v>0.3923611111111111</v>
      </c>
      <c r="E151" s="169" t="s">
        <v>188</v>
      </c>
      <c r="F151" s="106">
        <v>10</v>
      </c>
      <c r="G151" s="105">
        <v>2</v>
      </c>
      <c r="H151" s="106">
        <v>96</v>
      </c>
      <c r="I151" s="146"/>
      <c r="J151" s="1">
        <f t="shared" si="12"/>
        <v>1</v>
      </c>
      <c r="K151" s="8">
        <f t="shared" si="13"/>
        <v>0</v>
      </c>
      <c r="L151" s="8">
        <f t="shared" si="14"/>
        <v>0</v>
      </c>
      <c r="M151" s="7"/>
      <c r="N151" s="6">
        <f t="shared" si="15"/>
        <v>0</v>
      </c>
      <c r="U151" s="13">
        <f t="shared" si="16"/>
        <v>2</v>
      </c>
      <c r="V151" s="13">
        <f t="shared" si="17"/>
        <v>192</v>
      </c>
    </row>
    <row r="152" spans="1:25" ht="16.5" customHeight="1">
      <c r="A152" s="1">
        <v>151</v>
      </c>
      <c r="B152" s="171"/>
      <c r="C152" s="170" t="s">
        <v>95</v>
      </c>
      <c r="D152" s="170" t="s">
        <v>187</v>
      </c>
      <c r="E152" s="172"/>
      <c r="F152" s="106">
        <v>10</v>
      </c>
      <c r="G152" s="105">
        <v>2</v>
      </c>
      <c r="H152" s="106">
        <v>96</v>
      </c>
      <c r="I152" s="146"/>
      <c r="J152" s="1">
        <f t="shared" si="12"/>
        <v>1</v>
      </c>
      <c r="K152" s="8">
        <f t="shared" si="13"/>
        <v>0</v>
      </c>
      <c r="L152" s="8">
        <f t="shared" si="14"/>
        <v>0</v>
      </c>
      <c r="M152" s="7"/>
      <c r="N152" s="6">
        <f t="shared" si="15"/>
        <v>0</v>
      </c>
      <c r="U152" s="13">
        <f t="shared" si="16"/>
        <v>2</v>
      </c>
      <c r="V152" s="13">
        <f t="shared" si="17"/>
        <v>192</v>
      </c>
    </row>
    <row r="153" spans="1:25" s="11" customFormat="1" ht="16.5" customHeight="1">
      <c r="A153" s="1">
        <v>152</v>
      </c>
      <c r="B153" s="171"/>
      <c r="C153" s="170" t="s">
        <v>93</v>
      </c>
      <c r="D153" s="170">
        <v>0.3888888888888889</v>
      </c>
      <c r="E153" s="169" t="s">
        <v>189</v>
      </c>
      <c r="F153" s="106">
        <v>8</v>
      </c>
      <c r="G153" s="105">
        <v>2.2999999999999998</v>
      </c>
      <c r="H153" s="106">
        <v>96</v>
      </c>
      <c r="I153" s="146"/>
      <c r="J153" s="1">
        <f t="shared" si="12"/>
        <v>1</v>
      </c>
      <c r="K153" s="8">
        <f t="shared" si="13"/>
        <v>0</v>
      </c>
      <c r="L153" s="8">
        <f t="shared" si="14"/>
        <v>0</v>
      </c>
      <c r="M153" s="7"/>
      <c r="N153" s="6">
        <f t="shared" si="15"/>
        <v>0</v>
      </c>
      <c r="P153" s="14"/>
      <c r="Q153" s="14"/>
      <c r="R153" s="14"/>
      <c r="S153" s="14"/>
      <c r="T153" s="14"/>
      <c r="U153" s="13">
        <f t="shared" si="16"/>
        <v>2.2999999999999998</v>
      </c>
      <c r="V153" s="13">
        <f t="shared" si="17"/>
        <v>220.79999999999998</v>
      </c>
      <c r="W153" s="14"/>
      <c r="X153" s="14"/>
      <c r="Y153" s="14"/>
    </row>
    <row r="154" spans="1:25" s="11" customFormat="1" ht="16.5" customHeight="1">
      <c r="A154" s="1">
        <v>153</v>
      </c>
      <c r="B154" s="171"/>
      <c r="C154" s="170" t="s">
        <v>95</v>
      </c>
      <c r="D154" s="170" t="s">
        <v>178</v>
      </c>
      <c r="E154" s="172"/>
      <c r="F154" s="106">
        <v>8</v>
      </c>
      <c r="G154" s="105">
        <v>2.2999999999999998</v>
      </c>
      <c r="H154" s="106">
        <v>96</v>
      </c>
      <c r="I154" s="146"/>
      <c r="J154" s="1">
        <f t="shared" si="12"/>
        <v>1</v>
      </c>
      <c r="K154" s="8">
        <f t="shared" si="13"/>
        <v>0</v>
      </c>
      <c r="L154" s="8">
        <f t="shared" si="14"/>
        <v>0</v>
      </c>
      <c r="M154" s="7"/>
      <c r="N154" s="6">
        <f t="shared" si="15"/>
        <v>0</v>
      </c>
      <c r="P154" s="14"/>
      <c r="Q154" s="14"/>
      <c r="R154" s="14"/>
      <c r="S154" s="14"/>
      <c r="T154" s="14"/>
      <c r="U154" s="13">
        <f t="shared" si="16"/>
        <v>2.2999999999999998</v>
      </c>
      <c r="V154" s="13">
        <f t="shared" si="17"/>
        <v>220.79999999999998</v>
      </c>
      <c r="W154" s="14"/>
      <c r="X154" s="14"/>
      <c r="Y154" s="14"/>
    </row>
    <row r="155" spans="1:25" s="11" customFormat="1" ht="16.5" customHeight="1">
      <c r="A155" s="1">
        <v>154</v>
      </c>
      <c r="B155" s="171"/>
      <c r="C155" s="170" t="s">
        <v>93</v>
      </c>
      <c r="D155" s="170">
        <v>0.3888888888888889</v>
      </c>
      <c r="E155" s="169" t="s">
        <v>190</v>
      </c>
      <c r="F155" s="106">
        <v>9</v>
      </c>
      <c r="G155" s="105">
        <v>2</v>
      </c>
      <c r="H155" s="106">
        <v>96</v>
      </c>
      <c r="I155" s="146"/>
      <c r="J155" s="1">
        <f t="shared" si="12"/>
        <v>1</v>
      </c>
      <c r="K155" s="8">
        <f t="shared" si="13"/>
        <v>0</v>
      </c>
      <c r="L155" s="8">
        <f t="shared" si="14"/>
        <v>0</v>
      </c>
      <c r="M155" s="7"/>
      <c r="N155" s="6">
        <f t="shared" si="15"/>
        <v>0</v>
      </c>
      <c r="P155" s="14"/>
      <c r="Q155" s="14"/>
      <c r="R155" s="14"/>
      <c r="S155" s="14"/>
      <c r="T155" s="14"/>
      <c r="U155" s="13">
        <f t="shared" si="16"/>
        <v>2</v>
      </c>
      <c r="V155" s="13">
        <f t="shared" si="17"/>
        <v>192</v>
      </c>
      <c r="W155" s="14"/>
      <c r="X155" s="14"/>
      <c r="Y155" s="14"/>
    </row>
    <row r="156" spans="1:25" ht="16.5" customHeight="1">
      <c r="A156" s="1">
        <v>155</v>
      </c>
      <c r="B156" s="171"/>
      <c r="C156" s="170" t="s">
        <v>95</v>
      </c>
      <c r="D156" s="170" t="s">
        <v>178</v>
      </c>
      <c r="E156" s="172"/>
      <c r="F156" s="106">
        <v>9</v>
      </c>
      <c r="G156" s="105">
        <v>2</v>
      </c>
      <c r="H156" s="106">
        <v>96</v>
      </c>
      <c r="I156" s="146"/>
      <c r="J156" s="1">
        <f t="shared" si="12"/>
        <v>1</v>
      </c>
      <c r="K156" s="8">
        <f t="shared" si="13"/>
        <v>0</v>
      </c>
      <c r="L156" s="8">
        <f t="shared" si="14"/>
        <v>0</v>
      </c>
      <c r="M156" s="7"/>
      <c r="N156" s="6">
        <f t="shared" si="15"/>
        <v>0</v>
      </c>
      <c r="U156" s="13">
        <f t="shared" si="16"/>
        <v>2</v>
      </c>
      <c r="V156" s="13">
        <f t="shared" si="17"/>
        <v>192</v>
      </c>
    </row>
    <row r="157" spans="1:25" ht="16.5" customHeight="1">
      <c r="A157" s="1">
        <v>156</v>
      </c>
      <c r="B157" s="169" t="s">
        <v>191</v>
      </c>
      <c r="C157" s="170" t="s">
        <v>93</v>
      </c>
      <c r="D157" s="170">
        <v>0.3888888888888889</v>
      </c>
      <c r="E157" s="169" t="s">
        <v>192</v>
      </c>
      <c r="F157" s="106">
        <v>22</v>
      </c>
      <c r="G157" s="105">
        <v>5</v>
      </c>
      <c r="H157" s="106">
        <v>96</v>
      </c>
      <c r="I157" s="146"/>
      <c r="J157" s="1">
        <f t="shared" si="12"/>
        <v>2</v>
      </c>
      <c r="K157" s="8">
        <f t="shared" si="13"/>
        <v>0</v>
      </c>
      <c r="L157" s="8">
        <f t="shared" si="14"/>
        <v>0</v>
      </c>
      <c r="M157" s="7"/>
      <c r="N157" s="6">
        <f t="shared" si="15"/>
        <v>0</v>
      </c>
      <c r="U157" s="13">
        <f t="shared" si="16"/>
        <v>10</v>
      </c>
      <c r="V157" s="13">
        <f t="shared" si="17"/>
        <v>960</v>
      </c>
    </row>
    <row r="158" spans="1:25" ht="16.5" customHeight="1">
      <c r="A158" s="1">
        <v>157</v>
      </c>
      <c r="B158" s="171"/>
      <c r="C158" s="170" t="s">
        <v>95</v>
      </c>
      <c r="D158" s="170" t="s">
        <v>138</v>
      </c>
      <c r="E158" s="172"/>
      <c r="F158" s="106">
        <v>22</v>
      </c>
      <c r="G158" s="105">
        <v>5</v>
      </c>
      <c r="H158" s="106">
        <v>96</v>
      </c>
      <c r="I158" s="146"/>
      <c r="J158" s="1">
        <f t="shared" si="12"/>
        <v>2</v>
      </c>
      <c r="K158" s="8">
        <f t="shared" si="13"/>
        <v>0</v>
      </c>
      <c r="L158" s="8">
        <f t="shared" si="14"/>
        <v>0</v>
      </c>
      <c r="M158" s="7"/>
      <c r="N158" s="6">
        <f t="shared" si="15"/>
        <v>0</v>
      </c>
      <c r="U158" s="13">
        <f t="shared" si="16"/>
        <v>10</v>
      </c>
      <c r="V158" s="13">
        <f t="shared" si="17"/>
        <v>960</v>
      </c>
    </row>
    <row r="159" spans="1:25" ht="16.5" customHeight="1">
      <c r="A159" s="1">
        <v>158</v>
      </c>
      <c r="B159" s="171"/>
      <c r="C159" s="170" t="s">
        <v>93</v>
      </c>
      <c r="D159" s="170">
        <v>0.3888888888888889</v>
      </c>
      <c r="E159" s="169" t="s">
        <v>193</v>
      </c>
      <c r="F159" s="106">
        <v>3</v>
      </c>
      <c r="G159" s="105">
        <v>1.5</v>
      </c>
      <c r="H159" s="106">
        <v>96</v>
      </c>
      <c r="I159" s="146"/>
      <c r="J159" s="1">
        <f t="shared" si="12"/>
        <v>1</v>
      </c>
      <c r="K159" s="8">
        <f t="shared" si="13"/>
        <v>0</v>
      </c>
      <c r="L159" s="8">
        <f t="shared" si="14"/>
        <v>0</v>
      </c>
      <c r="M159" s="7"/>
      <c r="N159" s="6">
        <f t="shared" si="15"/>
        <v>0</v>
      </c>
      <c r="U159" s="13">
        <f t="shared" si="16"/>
        <v>1.5</v>
      </c>
      <c r="V159" s="13">
        <f t="shared" si="17"/>
        <v>144</v>
      </c>
    </row>
    <row r="160" spans="1:25" ht="16.5" customHeight="1">
      <c r="A160" s="1">
        <v>159</v>
      </c>
      <c r="B160" s="171"/>
      <c r="C160" s="170" t="s">
        <v>95</v>
      </c>
      <c r="D160" s="170" t="s">
        <v>194</v>
      </c>
      <c r="E160" s="172"/>
      <c r="F160" s="106">
        <v>3</v>
      </c>
      <c r="G160" s="105">
        <v>1.5</v>
      </c>
      <c r="H160" s="106">
        <v>96</v>
      </c>
      <c r="I160" s="146"/>
      <c r="J160" s="1">
        <f t="shared" si="12"/>
        <v>1</v>
      </c>
      <c r="K160" s="8">
        <f t="shared" si="13"/>
        <v>0</v>
      </c>
      <c r="L160" s="8">
        <f t="shared" si="14"/>
        <v>0</v>
      </c>
      <c r="M160" s="7"/>
      <c r="N160" s="6">
        <f t="shared" si="15"/>
        <v>0</v>
      </c>
      <c r="U160" s="13">
        <f t="shared" si="16"/>
        <v>1.5</v>
      </c>
      <c r="V160" s="13">
        <f t="shared" si="17"/>
        <v>144</v>
      </c>
    </row>
    <row r="161" spans="1:22" ht="16.5" customHeight="1">
      <c r="A161" s="1">
        <v>160</v>
      </c>
      <c r="B161" s="171"/>
      <c r="C161" s="170" t="s">
        <v>93</v>
      </c>
      <c r="D161" s="170">
        <v>0.3923611111111111</v>
      </c>
      <c r="E161" s="169" t="s">
        <v>195</v>
      </c>
      <c r="F161" s="106">
        <v>4</v>
      </c>
      <c r="G161" s="105">
        <v>1.8</v>
      </c>
      <c r="H161" s="106">
        <v>96</v>
      </c>
      <c r="I161" s="146"/>
      <c r="J161" s="1">
        <f t="shared" si="12"/>
        <v>1</v>
      </c>
      <c r="K161" s="8">
        <f t="shared" si="13"/>
        <v>0</v>
      </c>
      <c r="L161" s="8">
        <f t="shared" si="14"/>
        <v>0</v>
      </c>
      <c r="M161" s="7"/>
      <c r="N161" s="6">
        <f t="shared" si="15"/>
        <v>0</v>
      </c>
      <c r="U161" s="13">
        <f t="shared" si="16"/>
        <v>1.8</v>
      </c>
      <c r="V161" s="13">
        <f t="shared" si="17"/>
        <v>172.8</v>
      </c>
    </row>
    <row r="162" spans="1:22" ht="16.5" customHeight="1">
      <c r="A162" s="1">
        <v>161</v>
      </c>
      <c r="B162" s="171"/>
      <c r="C162" s="170" t="s">
        <v>95</v>
      </c>
      <c r="D162" s="170" t="s">
        <v>138</v>
      </c>
      <c r="E162" s="172"/>
      <c r="F162" s="106">
        <v>4</v>
      </c>
      <c r="G162" s="105">
        <v>1.8</v>
      </c>
      <c r="H162" s="106">
        <v>96</v>
      </c>
      <c r="I162" s="111"/>
      <c r="J162" s="1">
        <f t="shared" si="12"/>
        <v>1</v>
      </c>
      <c r="K162" s="8">
        <f t="shared" si="13"/>
        <v>0</v>
      </c>
      <c r="L162" s="8">
        <f t="shared" si="14"/>
        <v>0</v>
      </c>
      <c r="M162" s="7"/>
      <c r="N162" s="6">
        <f t="shared" si="15"/>
        <v>0</v>
      </c>
      <c r="U162" s="13">
        <f t="shared" si="16"/>
        <v>1.8</v>
      </c>
      <c r="V162" s="13">
        <f t="shared" si="17"/>
        <v>172.8</v>
      </c>
    </row>
    <row r="163" spans="1:22" ht="16.5" customHeight="1">
      <c r="A163" s="1">
        <v>162</v>
      </c>
      <c r="B163" s="171"/>
      <c r="C163" s="170" t="s">
        <v>93</v>
      </c>
      <c r="D163" s="170">
        <v>0.38194444444444442</v>
      </c>
      <c r="E163" s="169" t="s">
        <v>196</v>
      </c>
      <c r="F163" s="106">
        <v>14</v>
      </c>
      <c r="G163" s="105">
        <v>2.1</v>
      </c>
      <c r="H163" s="106">
        <v>96</v>
      </c>
      <c r="I163" s="111"/>
      <c r="J163" s="1">
        <f t="shared" si="12"/>
        <v>1</v>
      </c>
      <c r="K163" s="8">
        <f t="shared" si="13"/>
        <v>0</v>
      </c>
      <c r="L163" s="8">
        <f t="shared" si="14"/>
        <v>0</v>
      </c>
      <c r="M163" s="7"/>
      <c r="N163" s="6">
        <f t="shared" si="15"/>
        <v>0</v>
      </c>
      <c r="U163" s="13">
        <f t="shared" si="16"/>
        <v>2.1</v>
      </c>
      <c r="V163" s="13">
        <f t="shared" si="17"/>
        <v>201.60000000000002</v>
      </c>
    </row>
    <row r="164" spans="1:22" ht="16.5" customHeight="1">
      <c r="A164" s="1">
        <v>163</v>
      </c>
      <c r="B164" s="171"/>
      <c r="C164" s="170" t="s">
        <v>95</v>
      </c>
      <c r="D164" s="170" t="s">
        <v>197</v>
      </c>
      <c r="E164" s="172"/>
      <c r="F164" s="106">
        <v>14</v>
      </c>
      <c r="G164" s="105">
        <v>2.1</v>
      </c>
      <c r="H164" s="106">
        <v>96</v>
      </c>
      <c r="I164" s="111"/>
      <c r="J164" s="1">
        <f t="shared" si="12"/>
        <v>1</v>
      </c>
      <c r="K164" s="8">
        <f t="shared" si="13"/>
        <v>0</v>
      </c>
      <c r="L164" s="8">
        <f t="shared" si="14"/>
        <v>0</v>
      </c>
      <c r="M164" s="7"/>
      <c r="N164" s="6">
        <f t="shared" si="15"/>
        <v>0</v>
      </c>
      <c r="U164" s="13">
        <f t="shared" si="16"/>
        <v>2.1</v>
      </c>
      <c r="V164" s="13">
        <f t="shared" si="17"/>
        <v>201.60000000000002</v>
      </c>
    </row>
    <row r="165" spans="1:22" ht="16.5" customHeight="1">
      <c r="A165" s="1">
        <v>164</v>
      </c>
      <c r="B165" s="171"/>
      <c r="C165" s="170" t="s">
        <v>93</v>
      </c>
      <c r="D165" s="170">
        <v>0.3888888888888889</v>
      </c>
      <c r="E165" s="169" t="s">
        <v>198</v>
      </c>
      <c r="F165" s="106">
        <v>19</v>
      </c>
      <c r="G165" s="105">
        <v>3.5</v>
      </c>
      <c r="H165" s="106">
        <v>96</v>
      </c>
      <c r="I165" s="111"/>
      <c r="J165" s="1">
        <f t="shared" si="12"/>
        <v>1</v>
      </c>
      <c r="K165" s="8">
        <f t="shared" si="13"/>
        <v>0</v>
      </c>
      <c r="L165" s="8">
        <f t="shared" si="14"/>
        <v>0</v>
      </c>
      <c r="M165" s="7"/>
      <c r="N165" s="6">
        <f t="shared" si="15"/>
        <v>0</v>
      </c>
      <c r="U165" s="13">
        <f t="shared" si="16"/>
        <v>3.5</v>
      </c>
      <c r="V165" s="13">
        <f t="shared" si="17"/>
        <v>336</v>
      </c>
    </row>
    <row r="166" spans="1:22" ht="16.5" customHeight="1">
      <c r="A166" s="1">
        <v>165</v>
      </c>
      <c r="B166" s="172"/>
      <c r="C166" s="170" t="s">
        <v>95</v>
      </c>
      <c r="D166" s="170" t="s">
        <v>138</v>
      </c>
      <c r="E166" s="172"/>
      <c r="F166" s="106">
        <v>19</v>
      </c>
      <c r="G166" s="105">
        <v>3.5</v>
      </c>
      <c r="H166" s="106">
        <v>96</v>
      </c>
      <c r="I166" s="111"/>
      <c r="J166" s="1">
        <f t="shared" si="12"/>
        <v>1</v>
      </c>
      <c r="K166" s="8">
        <f t="shared" si="13"/>
        <v>0</v>
      </c>
      <c r="L166" s="8">
        <f t="shared" si="14"/>
        <v>0</v>
      </c>
      <c r="M166" s="7"/>
      <c r="N166" s="6">
        <f t="shared" si="15"/>
        <v>0</v>
      </c>
      <c r="U166" s="13">
        <f t="shared" si="16"/>
        <v>3.5</v>
      </c>
      <c r="V166" s="13">
        <f t="shared" si="17"/>
        <v>336</v>
      </c>
    </row>
    <row r="167" spans="1:22" ht="16.5" customHeight="1">
      <c r="A167" s="1">
        <v>166</v>
      </c>
      <c r="B167" s="169" t="s">
        <v>199</v>
      </c>
      <c r="C167" s="170" t="s">
        <v>93</v>
      </c>
      <c r="D167" s="170">
        <v>0.37152777777777773</v>
      </c>
      <c r="E167" s="169" t="s">
        <v>200</v>
      </c>
      <c r="F167" s="106">
        <v>18</v>
      </c>
      <c r="G167" s="105">
        <v>4.0999999999999996</v>
      </c>
      <c r="H167" s="106">
        <v>96</v>
      </c>
      <c r="I167" s="111"/>
      <c r="J167" s="1">
        <f t="shared" si="12"/>
        <v>1</v>
      </c>
      <c r="K167" s="8">
        <f t="shared" si="13"/>
        <v>0</v>
      </c>
      <c r="L167" s="8">
        <f t="shared" si="14"/>
        <v>0</v>
      </c>
      <c r="M167" s="7"/>
      <c r="N167" s="6">
        <f t="shared" si="15"/>
        <v>0</v>
      </c>
      <c r="U167" s="13">
        <f t="shared" si="16"/>
        <v>4.0999999999999996</v>
      </c>
      <c r="V167" s="13">
        <f t="shared" si="17"/>
        <v>393.59999999999997</v>
      </c>
    </row>
    <row r="168" spans="1:22" ht="16.5" customHeight="1">
      <c r="A168" s="1">
        <v>167</v>
      </c>
      <c r="B168" s="171"/>
      <c r="C168" s="170" t="s">
        <v>95</v>
      </c>
      <c r="D168" s="170" t="s">
        <v>127</v>
      </c>
      <c r="E168" s="172"/>
      <c r="F168" s="106">
        <v>18</v>
      </c>
      <c r="G168" s="105">
        <v>4.0999999999999996</v>
      </c>
      <c r="H168" s="106">
        <v>96</v>
      </c>
      <c r="I168" s="111"/>
      <c r="J168" s="1">
        <f t="shared" si="12"/>
        <v>1</v>
      </c>
      <c r="K168" s="8">
        <f t="shared" si="13"/>
        <v>0</v>
      </c>
      <c r="L168" s="8">
        <f t="shared" si="14"/>
        <v>0</v>
      </c>
      <c r="M168" s="7"/>
      <c r="N168" s="6">
        <f t="shared" si="15"/>
        <v>0</v>
      </c>
      <c r="U168" s="13">
        <f t="shared" si="16"/>
        <v>4.0999999999999996</v>
      </c>
      <c r="V168" s="13">
        <f t="shared" si="17"/>
        <v>393.59999999999997</v>
      </c>
    </row>
    <row r="169" spans="1:22" ht="16.5" customHeight="1">
      <c r="A169" s="1">
        <v>168</v>
      </c>
      <c r="B169" s="171"/>
      <c r="C169" s="170" t="s">
        <v>93</v>
      </c>
      <c r="D169" s="170">
        <v>0.37152777777777773</v>
      </c>
      <c r="E169" s="169" t="s">
        <v>201</v>
      </c>
      <c r="F169" s="106">
        <v>8</v>
      </c>
      <c r="G169" s="105">
        <v>3.7</v>
      </c>
      <c r="H169" s="106">
        <v>96</v>
      </c>
      <c r="I169" s="111"/>
      <c r="J169" s="1">
        <f t="shared" si="12"/>
        <v>1</v>
      </c>
      <c r="K169" s="8">
        <f t="shared" si="13"/>
        <v>0</v>
      </c>
      <c r="L169" s="8">
        <f t="shared" si="14"/>
        <v>0</v>
      </c>
      <c r="M169" s="7"/>
      <c r="N169" s="6">
        <f t="shared" si="15"/>
        <v>0</v>
      </c>
      <c r="U169" s="13">
        <f t="shared" si="16"/>
        <v>3.7</v>
      </c>
      <c r="V169" s="13">
        <f t="shared" si="17"/>
        <v>355.20000000000005</v>
      </c>
    </row>
    <row r="170" spans="1:22" ht="16.5" customHeight="1">
      <c r="A170" s="1">
        <v>169</v>
      </c>
      <c r="B170" s="171"/>
      <c r="C170" s="170" t="s">
        <v>95</v>
      </c>
      <c r="D170" s="170" t="s">
        <v>127</v>
      </c>
      <c r="E170" s="172"/>
      <c r="F170" s="106">
        <v>8</v>
      </c>
      <c r="G170" s="105">
        <v>3.7</v>
      </c>
      <c r="H170" s="106">
        <v>96</v>
      </c>
      <c r="I170" s="111"/>
      <c r="J170" s="1">
        <f t="shared" si="12"/>
        <v>1</v>
      </c>
      <c r="K170" s="8">
        <f t="shared" si="13"/>
        <v>0</v>
      </c>
      <c r="L170" s="8">
        <f t="shared" si="14"/>
        <v>0</v>
      </c>
      <c r="M170" s="7"/>
      <c r="N170" s="6">
        <f t="shared" si="15"/>
        <v>0</v>
      </c>
      <c r="U170" s="13">
        <f t="shared" si="16"/>
        <v>3.7</v>
      </c>
      <c r="V170" s="13">
        <f t="shared" si="17"/>
        <v>355.20000000000005</v>
      </c>
    </row>
    <row r="171" spans="1:22" ht="16.5" customHeight="1">
      <c r="A171" s="1">
        <v>170</v>
      </c>
      <c r="B171" s="171"/>
      <c r="C171" s="170" t="s">
        <v>93</v>
      </c>
      <c r="D171" s="170">
        <v>0.35416666666666669</v>
      </c>
      <c r="E171" s="169" t="s">
        <v>202</v>
      </c>
      <c r="F171" s="106">
        <v>16</v>
      </c>
      <c r="G171" s="105">
        <v>7.5</v>
      </c>
      <c r="H171" s="106">
        <v>96</v>
      </c>
      <c r="I171" s="111"/>
      <c r="J171" s="1">
        <f t="shared" si="12"/>
        <v>1</v>
      </c>
      <c r="K171" s="8">
        <f t="shared" si="13"/>
        <v>0</v>
      </c>
      <c r="L171" s="8">
        <f t="shared" si="14"/>
        <v>0</v>
      </c>
      <c r="M171" s="7"/>
      <c r="N171" s="6">
        <f t="shared" si="15"/>
        <v>0</v>
      </c>
      <c r="U171" s="13">
        <f t="shared" si="16"/>
        <v>7.5</v>
      </c>
      <c r="V171" s="13">
        <f t="shared" si="17"/>
        <v>720</v>
      </c>
    </row>
    <row r="172" spans="1:22" ht="16.5" customHeight="1">
      <c r="A172" s="1">
        <v>171</v>
      </c>
      <c r="B172" s="171"/>
      <c r="C172" s="170" t="s">
        <v>95</v>
      </c>
      <c r="D172" s="170" t="s">
        <v>203</v>
      </c>
      <c r="E172" s="172"/>
      <c r="F172" s="106">
        <v>16</v>
      </c>
      <c r="G172" s="105">
        <v>7.5</v>
      </c>
      <c r="H172" s="106">
        <v>96</v>
      </c>
      <c r="I172" s="184"/>
      <c r="J172" s="1">
        <f t="shared" si="12"/>
        <v>1</v>
      </c>
      <c r="K172" s="8">
        <f t="shared" si="13"/>
        <v>0</v>
      </c>
      <c r="L172" s="8">
        <f t="shared" si="14"/>
        <v>0</v>
      </c>
      <c r="M172" s="7"/>
      <c r="N172" s="6">
        <f t="shared" si="15"/>
        <v>0</v>
      </c>
      <c r="U172" s="13">
        <f t="shared" si="16"/>
        <v>7.5</v>
      </c>
      <c r="V172" s="13">
        <f t="shared" si="17"/>
        <v>720</v>
      </c>
    </row>
    <row r="173" spans="1:22" ht="16.5" customHeight="1">
      <c r="A173" s="1">
        <v>172</v>
      </c>
      <c r="B173" s="171"/>
      <c r="C173" s="170" t="s">
        <v>93</v>
      </c>
      <c r="D173" s="170">
        <v>0.37152777777777773</v>
      </c>
      <c r="E173" s="169" t="s">
        <v>204</v>
      </c>
      <c r="F173" s="106">
        <v>16</v>
      </c>
      <c r="G173" s="105">
        <v>6</v>
      </c>
      <c r="H173" s="106">
        <v>96</v>
      </c>
      <c r="I173" s="184"/>
      <c r="J173" s="1">
        <f t="shared" si="12"/>
        <v>1</v>
      </c>
      <c r="K173" s="8">
        <f t="shared" si="13"/>
        <v>0</v>
      </c>
      <c r="L173" s="8">
        <f t="shared" si="14"/>
        <v>0</v>
      </c>
      <c r="M173" s="7"/>
      <c r="N173" s="6">
        <f t="shared" si="15"/>
        <v>0</v>
      </c>
      <c r="U173" s="13">
        <f t="shared" si="16"/>
        <v>6</v>
      </c>
      <c r="V173" s="13">
        <f t="shared" si="17"/>
        <v>576</v>
      </c>
    </row>
    <row r="174" spans="1:22" ht="16.5" customHeight="1">
      <c r="A174" s="1">
        <v>173</v>
      </c>
      <c r="B174" s="171"/>
      <c r="C174" s="170" t="s">
        <v>95</v>
      </c>
      <c r="D174" s="170" t="s">
        <v>127</v>
      </c>
      <c r="E174" s="172"/>
      <c r="F174" s="106">
        <v>16</v>
      </c>
      <c r="G174" s="105">
        <v>6</v>
      </c>
      <c r="H174" s="106">
        <v>96</v>
      </c>
      <c r="I174" s="111"/>
      <c r="J174" s="1">
        <f t="shared" si="12"/>
        <v>1</v>
      </c>
      <c r="K174" s="8">
        <f t="shared" si="13"/>
        <v>0</v>
      </c>
      <c r="L174" s="8">
        <f t="shared" si="14"/>
        <v>0</v>
      </c>
      <c r="M174" s="7"/>
      <c r="N174" s="6">
        <f t="shared" si="15"/>
        <v>0</v>
      </c>
      <c r="U174" s="13">
        <f t="shared" si="16"/>
        <v>6</v>
      </c>
      <c r="V174" s="13">
        <f t="shared" si="17"/>
        <v>576</v>
      </c>
    </row>
    <row r="175" spans="1:22" ht="16.5" customHeight="1">
      <c r="A175" s="1">
        <v>174</v>
      </c>
      <c r="B175" s="171"/>
      <c r="C175" s="170" t="s">
        <v>93</v>
      </c>
      <c r="D175" s="170">
        <v>0.35416666666666669</v>
      </c>
      <c r="E175" s="169" t="s">
        <v>205</v>
      </c>
      <c r="F175" s="106">
        <v>16</v>
      </c>
      <c r="G175" s="105">
        <v>4</v>
      </c>
      <c r="H175" s="106">
        <v>96</v>
      </c>
      <c r="I175" s="111"/>
      <c r="J175" s="1">
        <f t="shared" si="12"/>
        <v>1</v>
      </c>
      <c r="K175" s="8">
        <f t="shared" si="13"/>
        <v>0</v>
      </c>
      <c r="L175" s="8">
        <f t="shared" si="14"/>
        <v>0</v>
      </c>
      <c r="M175" s="7"/>
      <c r="N175" s="6">
        <f t="shared" si="15"/>
        <v>0</v>
      </c>
      <c r="U175" s="13">
        <f t="shared" si="16"/>
        <v>4</v>
      </c>
      <c r="V175" s="13">
        <f t="shared" si="17"/>
        <v>384</v>
      </c>
    </row>
    <row r="176" spans="1:22" ht="16.5" customHeight="1">
      <c r="A176" s="1">
        <v>175</v>
      </c>
      <c r="B176" s="171"/>
      <c r="C176" s="170" t="s">
        <v>95</v>
      </c>
      <c r="D176" s="170" t="s">
        <v>203</v>
      </c>
      <c r="E176" s="172"/>
      <c r="F176" s="106">
        <v>16</v>
      </c>
      <c r="G176" s="105">
        <v>4</v>
      </c>
      <c r="H176" s="106">
        <v>96</v>
      </c>
      <c r="I176" s="111"/>
      <c r="J176" s="1">
        <f t="shared" si="12"/>
        <v>1</v>
      </c>
      <c r="K176" s="8">
        <f t="shared" si="13"/>
        <v>0</v>
      </c>
      <c r="L176" s="8">
        <f t="shared" si="14"/>
        <v>0</v>
      </c>
      <c r="M176" s="7"/>
      <c r="N176" s="6">
        <f t="shared" si="15"/>
        <v>0</v>
      </c>
      <c r="U176" s="13">
        <f t="shared" si="16"/>
        <v>4</v>
      </c>
      <c r="V176" s="13">
        <f t="shared" si="17"/>
        <v>384</v>
      </c>
    </row>
    <row r="177" spans="1:22" ht="16.5" customHeight="1">
      <c r="A177" s="1">
        <v>176</v>
      </c>
      <c r="B177" s="171"/>
      <c r="C177" s="170" t="s">
        <v>93</v>
      </c>
      <c r="D177" s="170">
        <v>0.37152777777777773</v>
      </c>
      <c r="E177" s="169" t="s">
        <v>206</v>
      </c>
      <c r="F177" s="106">
        <v>19</v>
      </c>
      <c r="G177" s="105">
        <v>9</v>
      </c>
      <c r="H177" s="106">
        <v>96</v>
      </c>
      <c r="I177" s="111"/>
      <c r="J177" s="1">
        <f t="shared" si="12"/>
        <v>1</v>
      </c>
      <c r="K177" s="8">
        <f t="shared" si="13"/>
        <v>0</v>
      </c>
      <c r="L177" s="8">
        <f t="shared" si="14"/>
        <v>0</v>
      </c>
      <c r="M177" s="7"/>
      <c r="N177" s="6">
        <f t="shared" si="15"/>
        <v>0</v>
      </c>
      <c r="U177" s="13">
        <f t="shared" si="16"/>
        <v>9</v>
      </c>
      <c r="V177" s="13">
        <f t="shared" si="17"/>
        <v>864</v>
      </c>
    </row>
    <row r="178" spans="1:22" ht="16.5" customHeight="1">
      <c r="A178" s="1">
        <v>177</v>
      </c>
      <c r="B178" s="171"/>
      <c r="C178" s="170" t="s">
        <v>95</v>
      </c>
      <c r="D178" s="170" t="s">
        <v>127</v>
      </c>
      <c r="E178" s="172"/>
      <c r="F178" s="106">
        <v>19</v>
      </c>
      <c r="G178" s="105">
        <v>9</v>
      </c>
      <c r="H178" s="106">
        <v>96</v>
      </c>
      <c r="I178" s="179"/>
      <c r="J178" s="1">
        <f t="shared" si="12"/>
        <v>1</v>
      </c>
      <c r="K178" s="8">
        <f t="shared" si="13"/>
        <v>0</v>
      </c>
      <c r="L178" s="8">
        <f t="shared" si="14"/>
        <v>0</v>
      </c>
      <c r="M178" s="7"/>
      <c r="N178" s="6">
        <f t="shared" si="15"/>
        <v>0</v>
      </c>
      <c r="U178" s="13">
        <f t="shared" si="16"/>
        <v>9</v>
      </c>
      <c r="V178" s="13">
        <f t="shared" si="17"/>
        <v>864</v>
      </c>
    </row>
    <row r="179" spans="1:22" ht="16.5" customHeight="1">
      <c r="A179" s="1">
        <v>178</v>
      </c>
      <c r="B179" s="171"/>
      <c r="C179" s="170" t="s">
        <v>93</v>
      </c>
      <c r="D179" s="170">
        <v>0.37152777777777773</v>
      </c>
      <c r="E179" s="169" t="s">
        <v>207</v>
      </c>
      <c r="F179" s="106">
        <v>15</v>
      </c>
      <c r="G179" s="105">
        <v>9</v>
      </c>
      <c r="H179" s="106">
        <v>96</v>
      </c>
      <c r="I179" s="180"/>
      <c r="J179" s="1">
        <f t="shared" si="12"/>
        <v>1</v>
      </c>
      <c r="K179" s="8">
        <f t="shared" si="13"/>
        <v>0</v>
      </c>
      <c r="L179" s="8">
        <f t="shared" si="14"/>
        <v>0</v>
      </c>
      <c r="M179" s="7"/>
      <c r="N179" s="6">
        <f t="shared" si="15"/>
        <v>0</v>
      </c>
      <c r="U179" s="13">
        <f t="shared" si="16"/>
        <v>9</v>
      </c>
      <c r="V179" s="13">
        <f t="shared" si="17"/>
        <v>864</v>
      </c>
    </row>
    <row r="180" spans="1:22" ht="16.5" customHeight="1">
      <c r="A180" s="1">
        <v>179</v>
      </c>
      <c r="B180" s="171"/>
      <c r="C180" s="170" t="s">
        <v>95</v>
      </c>
      <c r="D180" s="170" t="s">
        <v>127</v>
      </c>
      <c r="E180" s="172"/>
      <c r="F180" s="106">
        <v>15</v>
      </c>
      <c r="G180" s="105">
        <v>9</v>
      </c>
      <c r="H180" s="106">
        <v>96</v>
      </c>
      <c r="I180" s="180"/>
      <c r="J180" s="1">
        <f t="shared" si="12"/>
        <v>1</v>
      </c>
      <c r="K180" s="8">
        <f t="shared" si="13"/>
        <v>0</v>
      </c>
      <c r="L180" s="8">
        <f t="shared" si="14"/>
        <v>0</v>
      </c>
      <c r="M180" s="7"/>
      <c r="N180" s="6">
        <f t="shared" si="15"/>
        <v>0</v>
      </c>
      <c r="U180" s="13">
        <f t="shared" si="16"/>
        <v>9</v>
      </c>
      <c r="V180" s="13">
        <f t="shared" si="17"/>
        <v>864</v>
      </c>
    </row>
    <row r="181" spans="1:22" ht="16.5" customHeight="1">
      <c r="A181" s="1">
        <v>180</v>
      </c>
      <c r="B181" s="171"/>
      <c r="C181" s="170" t="s">
        <v>93</v>
      </c>
      <c r="D181" s="170">
        <v>0.37152777777777773</v>
      </c>
      <c r="E181" s="169" t="s">
        <v>208</v>
      </c>
      <c r="F181" s="106">
        <v>20</v>
      </c>
      <c r="G181" s="105">
        <v>3</v>
      </c>
      <c r="H181" s="106">
        <v>96</v>
      </c>
      <c r="I181" s="181"/>
      <c r="J181" s="1">
        <f t="shared" si="12"/>
        <v>1</v>
      </c>
      <c r="K181" s="8">
        <f t="shared" si="13"/>
        <v>0</v>
      </c>
      <c r="L181" s="8">
        <f t="shared" si="14"/>
        <v>0</v>
      </c>
      <c r="M181" s="7"/>
      <c r="N181" s="6">
        <f t="shared" si="15"/>
        <v>0</v>
      </c>
      <c r="U181" s="13">
        <f t="shared" si="16"/>
        <v>3</v>
      </c>
      <c r="V181" s="13">
        <f t="shared" si="17"/>
        <v>288</v>
      </c>
    </row>
    <row r="182" spans="1:22" ht="16.5" customHeight="1">
      <c r="A182" s="1">
        <v>181</v>
      </c>
      <c r="B182" s="171"/>
      <c r="C182" s="170" t="s">
        <v>95</v>
      </c>
      <c r="D182" s="170" t="s">
        <v>127</v>
      </c>
      <c r="E182" s="172"/>
      <c r="F182" s="106">
        <v>20</v>
      </c>
      <c r="G182" s="105">
        <v>3</v>
      </c>
      <c r="H182" s="106">
        <v>96</v>
      </c>
      <c r="I182" s="146"/>
      <c r="J182" s="1">
        <f t="shared" si="12"/>
        <v>1</v>
      </c>
      <c r="K182" s="8">
        <f t="shared" si="13"/>
        <v>0</v>
      </c>
      <c r="L182" s="8">
        <f t="shared" si="14"/>
        <v>0</v>
      </c>
      <c r="M182" s="7"/>
      <c r="N182" s="6">
        <f t="shared" si="15"/>
        <v>0</v>
      </c>
      <c r="U182" s="13">
        <f t="shared" si="16"/>
        <v>3</v>
      </c>
      <c r="V182" s="13">
        <f t="shared" si="17"/>
        <v>288</v>
      </c>
    </row>
    <row r="183" spans="1:22" ht="16.5" customHeight="1">
      <c r="A183" s="1">
        <v>182</v>
      </c>
      <c r="B183" s="171"/>
      <c r="C183" s="170" t="s">
        <v>93</v>
      </c>
      <c r="D183" s="170">
        <v>0.37152777777777773</v>
      </c>
      <c r="E183" s="169" t="s">
        <v>209</v>
      </c>
      <c r="F183" s="106">
        <v>1</v>
      </c>
      <c r="G183" s="105">
        <v>5</v>
      </c>
      <c r="H183" s="106">
        <v>96</v>
      </c>
      <c r="I183" s="146"/>
      <c r="J183" s="1">
        <f t="shared" si="12"/>
        <v>1</v>
      </c>
      <c r="K183" s="8">
        <f t="shared" si="13"/>
        <v>0</v>
      </c>
      <c r="L183" s="8">
        <f t="shared" si="14"/>
        <v>0</v>
      </c>
      <c r="M183" s="7"/>
      <c r="N183" s="6">
        <f t="shared" si="15"/>
        <v>0</v>
      </c>
      <c r="U183" s="13">
        <f t="shared" si="16"/>
        <v>5</v>
      </c>
      <c r="V183" s="13">
        <f t="shared" si="17"/>
        <v>480</v>
      </c>
    </row>
    <row r="184" spans="1:22" ht="16.5" customHeight="1">
      <c r="A184" s="1">
        <v>183</v>
      </c>
      <c r="B184" s="171"/>
      <c r="C184" s="170" t="s">
        <v>95</v>
      </c>
      <c r="D184" s="170" t="s">
        <v>210</v>
      </c>
      <c r="E184" s="172"/>
      <c r="F184" s="106">
        <v>1</v>
      </c>
      <c r="G184" s="105">
        <v>5</v>
      </c>
      <c r="H184" s="106">
        <v>96</v>
      </c>
      <c r="I184" s="146"/>
      <c r="J184" s="1">
        <f t="shared" si="12"/>
        <v>1</v>
      </c>
      <c r="K184" s="8">
        <f t="shared" si="13"/>
        <v>0</v>
      </c>
      <c r="L184" s="8">
        <f t="shared" si="14"/>
        <v>0</v>
      </c>
      <c r="M184" s="7"/>
      <c r="N184" s="6">
        <f t="shared" si="15"/>
        <v>0</v>
      </c>
      <c r="U184" s="13">
        <f t="shared" si="16"/>
        <v>5</v>
      </c>
      <c r="V184" s="13">
        <f t="shared" si="17"/>
        <v>480</v>
      </c>
    </row>
    <row r="185" spans="1:22" ht="16.5" customHeight="1">
      <c r="A185" s="1">
        <v>184</v>
      </c>
      <c r="B185" s="171"/>
      <c r="C185" s="170" t="s">
        <v>93</v>
      </c>
      <c r="D185" s="170">
        <v>0.37152777777777773</v>
      </c>
      <c r="E185" s="169" t="s">
        <v>211</v>
      </c>
      <c r="F185" s="106">
        <v>23</v>
      </c>
      <c r="G185" s="105">
        <v>8.5</v>
      </c>
      <c r="H185" s="106">
        <v>96</v>
      </c>
      <c r="I185" s="146"/>
      <c r="J185" s="1">
        <f t="shared" si="12"/>
        <v>2</v>
      </c>
      <c r="K185" s="8">
        <f t="shared" si="13"/>
        <v>0</v>
      </c>
      <c r="L185" s="8">
        <f t="shared" si="14"/>
        <v>0</v>
      </c>
      <c r="M185" s="7"/>
      <c r="N185" s="6">
        <f t="shared" si="15"/>
        <v>0</v>
      </c>
      <c r="U185" s="13">
        <f t="shared" si="16"/>
        <v>17</v>
      </c>
      <c r="V185" s="13">
        <f t="shared" si="17"/>
        <v>1632</v>
      </c>
    </row>
    <row r="186" spans="1:22" ht="16.5" customHeight="1">
      <c r="A186" s="1">
        <v>185</v>
      </c>
      <c r="B186" s="171"/>
      <c r="C186" s="170" t="s">
        <v>95</v>
      </c>
      <c r="D186" s="170" t="s">
        <v>127</v>
      </c>
      <c r="E186" s="172"/>
      <c r="F186" s="106">
        <v>23</v>
      </c>
      <c r="G186" s="105">
        <v>8.5</v>
      </c>
      <c r="H186" s="106">
        <v>96</v>
      </c>
      <c r="I186" s="146"/>
      <c r="J186" s="1">
        <f t="shared" si="12"/>
        <v>2</v>
      </c>
      <c r="K186" s="8">
        <f t="shared" si="13"/>
        <v>0</v>
      </c>
      <c r="L186" s="8">
        <f t="shared" si="14"/>
        <v>0</v>
      </c>
      <c r="M186" s="7"/>
      <c r="N186" s="6">
        <f t="shared" si="15"/>
        <v>0</v>
      </c>
      <c r="U186" s="13">
        <f t="shared" si="16"/>
        <v>17</v>
      </c>
      <c r="V186" s="13">
        <f t="shared" si="17"/>
        <v>1632</v>
      </c>
    </row>
    <row r="187" spans="1:22" ht="16.5" customHeight="1">
      <c r="A187" s="1">
        <v>186</v>
      </c>
      <c r="B187" s="171"/>
      <c r="C187" s="170" t="s">
        <v>93</v>
      </c>
      <c r="D187" s="112">
        <v>0.37152777777777773</v>
      </c>
      <c r="E187" s="140" t="s">
        <v>212</v>
      </c>
      <c r="F187" s="109">
        <v>13</v>
      </c>
      <c r="G187" s="110">
        <v>3</v>
      </c>
      <c r="H187" s="106">
        <v>96</v>
      </c>
      <c r="I187" s="146"/>
      <c r="J187" s="1">
        <f t="shared" si="12"/>
        <v>1</v>
      </c>
      <c r="K187" s="8">
        <f t="shared" si="13"/>
        <v>0</v>
      </c>
      <c r="L187" s="8">
        <f t="shared" si="14"/>
        <v>0</v>
      </c>
      <c r="M187" s="7"/>
      <c r="N187" s="6">
        <f t="shared" si="15"/>
        <v>0</v>
      </c>
      <c r="U187" s="13">
        <f t="shared" si="16"/>
        <v>3</v>
      </c>
      <c r="V187" s="13">
        <f t="shared" si="17"/>
        <v>288</v>
      </c>
    </row>
    <row r="188" spans="1:22" ht="16.5" customHeight="1">
      <c r="A188" s="1">
        <v>187</v>
      </c>
      <c r="B188" s="171"/>
      <c r="C188" s="102" t="s">
        <v>95</v>
      </c>
      <c r="D188" s="99">
        <v>0.58333333333333304</v>
      </c>
      <c r="E188" s="137" t="s">
        <v>213</v>
      </c>
      <c r="F188" s="107">
        <v>13</v>
      </c>
      <c r="G188" s="105">
        <v>3</v>
      </c>
      <c r="H188" s="106">
        <v>96</v>
      </c>
      <c r="I188" s="146"/>
      <c r="J188" s="1">
        <f t="shared" si="12"/>
        <v>1</v>
      </c>
      <c r="K188" s="8">
        <f t="shared" si="13"/>
        <v>0</v>
      </c>
      <c r="L188" s="8">
        <f t="shared" si="14"/>
        <v>0</v>
      </c>
      <c r="M188" s="7"/>
      <c r="N188" s="6">
        <f t="shared" si="15"/>
        <v>0</v>
      </c>
      <c r="U188" s="13">
        <f t="shared" si="16"/>
        <v>3</v>
      </c>
      <c r="V188" s="13">
        <f t="shared" si="17"/>
        <v>288</v>
      </c>
    </row>
    <row r="189" spans="1:22" ht="16.5" customHeight="1">
      <c r="A189" s="1">
        <v>188</v>
      </c>
      <c r="B189" s="171"/>
      <c r="C189" s="170" t="s">
        <v>93</v>
      </c>
      <c r="D189" s="112">
        <v>0.37152777777777773</v>
      </c>
      <c r="E189" s="140" t="s">
        <v>214</v>
      </c>
      <c r="F189" s="109">
        <v>1</v>
      </c>
      <c r="G189" s="110">
        <v>7</v>
      </c>
      <c r="H189" s="106">
        <v>96</v>
      </c>
      <c r="I189" s="146"/>
      <c r="J189" s="1">
        <f t="shared" si="12"/>
        <v>1</v>
      </c>
      <c r="K189" s="8">
        <f t="shared" si="13"/>
        <v>0</v>
      </c>
      <c r="L189" s="8">
        <f t="shared" si="14"/>
        <v>0</v>
      </c>
      <c r="M189" s="7"/>
      <c r="N189" s="6">
        <f t="shared" si="15"/>
        <v>0</v>
      </c>
      <c r="U189" s="13">
        <f t="shared" si="16"/>
        <v>7</v>
      </c>
      <c r="V189" s="13">
        <f t="shared" si="17"/>
        <v>672</v>
      </c>
    </row>
    <row r="190" spans="1:22" ht="16.5" customHeight="1">
      <c r="A190" s="1">
        <v>189</v>
      </c>
      <c r="B190" s="171"/>
      <c r="C190" s="102" t="s">
        <v>95</v>
      </c>
      <c r="D190" s="99">
        <v>0.58333333333333304</v>
      </c>
      <c r="E190" s="137" t="s">
        <v>215</v>
      </c>
      <c r="F190" s="107">
        <v>1</v>
      </c>
      <c r="G190" s="105">
        <v>7</v>
      </c>
      <c r="H190" s="106">
        <v>96</v>
      </c>
      <c r="I190" s="146"/>
      <c r="J190" s="1">
        <f t="shared" ref="J190:J253" si="18">ROUNDUP(F190/20,0)</f>
        <v>1</v>
      </c>
      <c r="K190" s="8">
        <f t="shared" ref="K190:K253" si="19">$P$3*J190*G190</f>
        <v>0</v>
      </c>
      <c r="L190" s="8">
        <f t="shared" ref="L190:L253" si="20">$P$3*J190*G190*H190</f>
        <v>0</v>
      </c>
      <c r="M190" s="7"/>
      <c r="N190" s="6">
        <f t="shared" ref="N190:N253" si="21">IFERROR(K190/M190,0)</f>
        <v>0</v>
      </c>
      <c r="U190" s="13">
        <f t="shared" si="16"/>
        <v>7</v>
      </c>
      <c r="V190" s="13">
        <f t="shared" si="17"/>
        <v>672</v>
      </c>
    </row>
    <row r="191" spans="1:22" ht="16.5" customHeight="1">
      <c r="A191" s="1">
        <v>190</v>
      </c>
      <c r="B191" s="171"/>
      <c r="C191" s="170" t="s">
        <v>93</v>
      </c>
      <c r="D191" s="112">
        <v>0.37152777777777773</v>
      </c>
      <c r="E191" s="140" t="s">
        <v>216</v>
      </c>
      <c r="F191" s="109">
        <v>1</v>
      </c>
      <c r="G191" s="110">
        <v>3.5</v>
      </c>
      <c r="H191" s="106">
        <v>96</v>
      </c>
      <c r="I191" s="146"/>
      <c r="J191" s="1">
        <f t="shared" si="18"/>
        <v>1</v>
      </c>
      <c r="K191" s="8">
        <f t="shared" si="19"/>
        <v>0</v>
      </c>
      <c r="L191" s="8">
        <f t="shared" si="20"/>
        <v>0</v>
      </c>
      <c r="M191" s="7"/>
      <c r="N191" s="6">
        <f t="shared" si="21"/>
        <v>0</v>
      </c>
      <c r="U191" s="13">
        <f t="shared" si="16"/>
        <v>3.5</v>
      </c>
      <c r="V191" s="13">
        <f t="shared" si="17"/>
        <v>336</v>
      </c>
    </row>
    <row r="192" spans="1:22" ht="16.5" customHeight="1">
      <c r="A192" s="1">
        <v>191</v>
      </c>
      <c r="B192" s="172"/>
      <c r="C192" s="102" t="s">
        <v>95</v>
      </c>
      <c r="D192" s="99">
        <v>0.58333333333333304</v>
      </c>
      <c r="E192" s="137" t="s">
        <v>217</v>
      </c>
      <c r="F192" s="107">
        <v>1</v>
      </c>
      <c r="G192" s="105">
        <v>3.5</v>
      </c>
      <c r="H192" s="106">
        <v>96</v>
      </c>
      <c r="I192" s="146"/>
      <c r="J192" s="1">
        <f t="shared" si="18"/>
        <v>1</v>
      </c>
      <c r="K192" s="8">
        <f t="shared" si="19"/>
        <v>0</v>
      </c>
      <c r="L192" s="8">
        <f t="shared" si="20"/>
        <v>0</v>
      </c>
      <c r="M192" s="7"/>
      <c r="N192" s="6">
        <f t="shared" si="21"/>
        <v>0</v>
      </c>
      <c r="U192" s="13">
        <f t="shared" si="16"/>
        <v>3.5</v>
      </c>
      <c r="V192" s="13">
        <f t="shared" si="17"/>
        <v>336</v>
      </c>
    </row>
    <row r="193" spans="1:22" ht="16.5" customHeight="1">
      <c r="A193" s="1">
        <v>192</v>
      </c>
      <c r="B193" s="169" t="s">
        <v>218</v>
      </c>
      <c r="C193" s="170" t="s">
        <v>93</v>
      </c>
      <c r="D193" s="170">
        <v>0.37847222222222227</v>
      </c>
      <c r="E193" s="169" t="s">
        <v>219</v>
      </c>
      <c r="F193" s="106">
        <v>10</v>
      </c>
      <c r="G193" s="105">
        <v>6</v>
      </c>
      <c r="H193" s="106">
        <v>96</v>
      </c>
      <c r="I193" s="146"/>
      <c r="J193" s="1">
        <f t="shared" si="18"/>
        <v>1</v>
      </c>
      <c r="K193" s="8">
        <f t="shared" si="19"/>
        <v>0</v>
      </c>
      <c r="L193" s="8">
        <f t="shared" si="20"/>
        <v>0</v>
      </c>
      <c r="M193" s="7"/>
      <c r="N193" s="6">
        <f t="shared" si="21"/>
        <v>0</v>
      </c>
      <c r="U193" s="13">
        <f t="shared" si="16"/>
        <v>6</v>
      </c>
      <c r="V193" s="13">
        <f t="shared" si="17"/>
        <v>576</v>
      </c>
    </row>
    <row r="194" spans="1:22" ht="16.5" customHeight="1">
      <c r="A194" s="1">
        <v>193</v>
      </c>
      <c r="B194" s="171"/>
      <c r="C194" s="170" t="s">
        <v>95</v>
      </c>
      <c r="D194" s="170" t="s">
        <v>220</v>
      </c>
      <c r="E194" s="172"/>
      <c r="F194" s="106">
        <v>10</v>
      </c>
      <c r="G194" s="105">
        <v>6</v>
      </c>
      <c r="H194" s="106">
        <v>96</v>
      </c>
      <c r="I194" s="146"/>
      <c r="J194" s="1">
        <f t="shared" si="18"/>
        <v>1</v>
      </c>
      <c r="K194" s="8">
        <f t="shared" si="19"/>
        <v>0</v>
      </c>
      <c r="L194" s="8">
        <f t="shared" si="20"/>
        <v>0</v>
      </c>
      <c r="M194" s="7"/>
      <c r="N194" s="6">
        <f t="shared" si="21"/>
        <v>0</v>
      </c>
      <c r="U194" s="13">
        <f t="shared" si="16"/>
        <v>6</v>
      </c>
      <c r="V194" s="13">
        <f t="shared" si="17"/>
        <v>576</v>
      </c>
    </row>
    <row r="195" spans="1:22" ht="16.5" customHeight="1">
      <c r="A195" s="1">
        <v>194</v>
      </c>
      <c r="B195" s="171"/>
      <c r="C195" s="170" t="s">
        <v>93</v>
      </c>
      <c r="D195" s="170">
        <v>0.3923611111111111</v>
      </c>
      <c r="E195" s="169" t="s">
        <v>221</v>
      </c>
      <c r="F195" s="106">
        <v>14</v>
      </c>
      <c r="G195" s="105">
        <v>5</v>
      </c>
      <c r="H195" s="106">
        <v>96</v>
      </c>
      <c r="I195" s="146"/>
      <c r="J195" s="1">
        <f t="shared" si="18"/>
        <v>1</v>
      </c>
      <c r="K195" s="8">
        <f t="shared" si="19"/>
        <v>0</v>
      </c>
      <c r="L195" s="8">
        <f t="shared" si="20"/>
        <v>0</v>
      </c>
      <c r="M195" s="7"/>
      <c r="N195" s="6">
        <f t="shared" si="21"/>
        <v>0</v>
      </c>
      <c r="U195" s="13">
        <f t="shared" ref="U195:U258" si="22">IFERROR(G195*J195,0)</f>
        <v>5</v>
      </c>
      <c r="V195" s="13">
        <f t="shared" ref="V195:V258" si="23">IFERROR(U195*H195,0)</f>
        <v>480</v>
      </c>
    </row>
    <row r="196" spans="1:22" ht="16.5" customHeight="1">
      <c r="A196" s="1">
        <v>195</v>
      </c>
      <c r="B196" s="171"/>
      <c r="C196" s="170" t="s">
        <v>95</v>
      </c>
      <c r="D196" s="170" t="s">
        <v>138</v>
      </c>
      <c r="E196" s="172"/>
      <c r="F196" s="106">
        <v>14</v>
      </c>
      <c r="G196" s="105">
        <v>5</v>
      </c>
      <c r="H196" s="106">
        <v>96</v>
      </c>
      <c r="I196" s="146"/>
      <c r="J196" s="1">
        <f t="shared" si="18"/>
        <v>1</v>
      </c>
      <c r="K196" s="8">
        <f t="shared" si="19"/>
        <v>0</v>
      </c>
      <c r="L196" s="8">
        <f t="shared" si="20"/>
        <v>0</v>
      </c>
      <c r="M196" s="7"/>
      <c r="N196" s="6">
        <f t="shared" si="21"/>
        <v>0</v>
      </c>
      <c r="U196" s="13">
        <f t="shared" si="22"/>
        <v>5</v>
      </c>
      <c r="V196" s="13">
        <f t="shared" si="23"/>
        <v>480</v>
      </c>
    </row>
    <row r="197" spans="1:22" ht="16.5" customHeight="1">
      <c r="A197" s="1">
        <v>196</v>
      </c>
      <c r="B197" s="171"/>
      <c r="C197" s="170" t="s">
        <v>93</v>
      </c>
      <c r="D197" s="170">
        <v>0.3923611111111111</v>
      </c>
      <c r="E197" s="169" t="s">
        <v>222</v>
      </c>
      <c r="F197" s="106">
        <v>15</v>
      </c>
      <c r="G197" s="105">
        <v>8</v>
      </c>
      <c r="H197" s="106">
        <v>96</v>
      </c>
      <c r="I197" s="146"/>
      <c r="J197" s="1">
        <f t="shared" si="18"/>
        <v>1</v>
      </c>
      <c r="K197" s="8">
        <f t="shared" si="19"/>
        <v>0</v>
      </c>
      <c r="L197" s="8">
        <f t="shared" si="20"/>
        <v>0</v>
      </c>
      <c r="M197" s="7"/>
      <c r="N197" s="6">
        <f t="shared" si="21"/>
        <v>0</v>
      </c>
      <c r="U197" s="13">
        <f t="shared" si="22"/>
        <v>8</v>
      </c>
      <c r="V197" s="13">
        <f t="shared" si="23"/>
        <v>768</v>
      </c>
    </row>
    <row r="198" spans="1:22" ht="16.5" customHeight="1">
      <c r="A198" s="1">
        <v>197</v>
      </c>
      <c r="B198" s="172"/>
      <c r="C198" s="170" t="s">
        <v>95</v>
      </c>
      <c r="D198" s="170" t="s">
        <v>138</v>
      </c>
      <c r="E198" s="172"/>
      <c r="F198" s="106">
        <v>15</v>
      </c>
      <c r="G198" s="105">
        <v>8</v>
      </c>
      <c r="H198" s="106">
        <v>96</v>
      </c>
      <c r="I198" s="101"/>
      <c r="J198" s="1">
        <f t="shared" si="18"/>
        <v>1</v>
      </c>
      <c r="K198" s="8">
        <f t="shared" si="19"/>
        <v>0</v>
      </c>
      <c r="L198" s="8">
        <f t="shared" si="20"/>
        <v>0</v>
      </c>
      <c r="M198" s="7"/>
      <c r="N198" s="6">
        <f t="shared" si="21"/>
        <v>0</v>
      </c>
      <c r="U198" s="13">
        <f t="shared" si="22"/>
        <v>8</v>
      </c>
      <c r="V198" s="13">
        <f t="shared" si="23"/>
        <v>768</v>
      </c>
    </row>
    <row r="199" spans="1:22" ht="16.5" customHeight="1">
      <c r="A199" s="1">
        <v>198</v>
      </c>
      <c r="B199" s="169" t="s">
        <v>223</v>
      </c>
      <c r="C199" s="170" t="s">
        <v>93</v>
      </c>
      <c r="D199" s="170">
        <v>0.375</v>
      </c>
      <c r="E199" s="169" t="s">
        <v>224</v>
      </c>
      <c r="F199" s="106">
        <v>21</v>
      </c>
      <c r="G199" s="105">
        <v>8</v>
      </c>
      <c r="H199" s="106">
        <v>96</v>
      </c>
      <c r="I199" s="101"/>
      <c r="J199" s="1">
        <f t="shared" si="18"/>
        <v>2</v>
      </c>
      <c r="K199" s="8">
        <f t="shared" si="19"/>
        <v>0</v>
      </c>
      <c r="L199" s="8">
        <f t="shared" si="20"/>
        <v>0</v>
      </c>
      <c r="M199" s="7"/>
      <c r="N199" s="6">
        <f t="shared" si="21"/>
        <v>0</v>
      </c>
      <c r="U199" s="13">
        <f t="shared" si="22"/>
        <v>16</v>
      </c>
      <c r="V199" s="13">
        <f t="shared" si="23"/>
        <v>1536</v>
      </c>
    </row>
    <row r="200" spans="1:22" ht="16.5" customHeight="1">
      <c r="A200" s="1">
        <v>199</v>
      </c>
      <c r="B200" s="171"/>
      <c r="C200" s="170" t="s">
        <v>95</v>
      </c>
      <c r="D200" s="170" t="s">
        <v>138</v>
      </c>
      <c r="E200" s="172"/>
      <c r="F200" s="106">
        <v>21</v>
      </c>
      <c r="G200" s="105">
        <v>8</v>
      </c>
      <c r="H200" s="106">
        <v>96</v>
      </c>
      <c r="I200" s="101"/>
      <c r="J200" s="1">
        <f t="shared" si="18"/>
        <v>2</v>
      </c>
      <c r="K200" s="8">
        <f t="shared" si="19"/>
        <v>0</v>
      </c>
      <c r="L200" s="8">
        <f t="shared" si="20"/>
        <v>0</v>
      </c>
      <c r="M200" s="7"/>
      <c r="N200" s="6">
        <f t="shared" si="21"/>
        <v>0</v>
      </c>
      <c r="U200" s="13">
        <f t="shared" si="22"/>
        <v>16</v>
      </c>
      <c r="V200" s="13">
        <f t="shared" si="23"/>
        <v>1536</v>
      </c>
    </row>
    <row r="201" spans="1:22" ht="16.5" customHeight="1">
      <c r="A201" s="1">
        <v>200</v>
      </c>
      <c r="B201" s="171"/>
      <c r="C201" s="170" t="s">
        <v>93</v>
      </c>
      <c r="D201" s="170">
        <v>0.375</v>
      </c>
      <c r="E201" s="169" t="s">
        <v>225</v>
      </c>
      <c r="F201" s="106">
        <v>20</v>
      </c>
      <c r="G201" s="105">
        <v>4</v>
      </c>
      <c r="H201" s="106">
        <v>96</v>
      </c>
      <c r="I201" s="101"/>
      <c r="J201" s="1">
        <f t="shared" si="18"/>
        <v>1</v>
      </c>
      <c r="K201" s="8">
        <f t="shared" si="19"/>
        <v>0</v>
      </c>
      <c r="L201" s="8">
        <f t="shared" si="20"/>
        <v>0</v>
      </c>
      <c r="M201" s="7"/>
      <c r="N201" s="6">
        <f t="shared" si="21"/>
        <v>0</v>
      </c>
      <c r="U201" s="13">
        <f t="shared" si="22"/>
        <v>4</v>
      </c>
      <c r="V201" s="13">
        <f t="shared" si="23"/>
        <v>384</v>
      </c>
    </row>
    <row r="202" spans="1:22" ht="16.5" customHeight="1">
      <c r="A202" s="1">
        <v>201</v>
      </c>
      <c r="B202" s="171"/>
      <c r="C202" s="170" t="s">
        <v>95</v>
      </c>
      <c r="D202" s="170" t="s">
        <v>138</v>
      </c>
      <c r="E202" s="172"/>
      <c r="F202" s="106">
        <v>20</v>
      </c>
      <c r="G202" s="105">
        <v>4</v>
      </c>
      <c r="H202" s="106">
        <v>96</v>
      </c>
      <c r="I202" s="101"/>
      <c r="J202" s="1">
        <f t="shared" si="18"/>
        <v>1</v>
      </c>
      <c r="K202" s="8">
        <f t="shared" si="19"/>
        <v>0</v>
      </c>
      <c r="L202" s="8">
        <f t="shared" si="20"/>
        <v>0</v>
      </c>
      <c r="M202" s="7"/>
      <c r="N202" s="6">
        <f t="shared" si="21"/>
        <v>0</v>
      </c>
      <c r="U202" s="13">
        <f t="shared" si="22"/>
        <v>4</v>
      </c>
      <c r="V202" s="13">
        <f t="shared" si="23"/>
        <v>384</v>
      </c>
    </row>
    <row r="203" spans="1:22" ht="16.5" customHeight="1">
      <c r="A203" s="1">
        <v>202</v>
      </c>
      <c r="B203" s="171"/>
      <c r="C203" s="170" t="s">
        <v>93</v>
      </c>
      <c r="D203" s="103">
        <v>0.375</v>
      </c>
      <c r="E203" s="185" t="s">
        <v>226</v>
      </c>
      <c r="F203" s="109">
        <v>4</v>
      </c>
      <c r="G203" s="105">
        <v>10</v>
      </c>
      <c r="H203" s="106">
        <v>96</v>
      </c>
      <c r="I203" s="101"/>
      <c r="J203" s="1">
        <f t="shared" si="18"/>
        <v>1</v>
      </c>
      <c r="K203" s="8">
        <f t="shared" si="19"/>
        <v>0</v>
      </c>
      <c r="L203" s="8">
        <f t="shared" si="20"/>
        <v>0</v>
      </c>
      <c r="M203" s="7"/>
      <c r="N203" s="6">
        <f t="shared" si="21"/>
        <v>0</v>
      </c>
      <c r="U203" s="13">
        <f t="shared" si="22"/>
        <v>10</v>
      </c>
      <c r="V203" s="13">
        <f t="shared" si="23"/>
        <v>960</v>
      </c>
    </row>
    <row r="204" spans="1:22" ht="16.5" customHeight="1">
      <c r="A204" s="1">
        <v>203</v>
      </c>
      <c r="B204" s="171"/>
      <c r="C204" s="170" t="s">
        <v>95</v>
      </c>
      <c r="D204" s="103">
        <v>0.59375</v>
      </c>
      <c r="E204" s="186"/>
      <c r="F204" s="109">
        <v>4</v>
      </c>
      <c r="G204" s="105">
        <v>10</v>
      </c>
      <c r="H204" s="106">
        <v>96</v>
      </c>
      <c r="I204" s="101"/>
      <c r="J204" s="1">
        <f t="shared" si="18"/>
        <v>1</v>
      </c>
      <c r="K204" s="8">
        <f t="shared" si="19"/>
        <v>0</v>
      </c>
      <c r="L204" s="8">
        <f t="shared" si="20"/>
        <v>0</v>
      </c>
      <c r="M204" s="7"/>
      <c r="N204" s="6">
        <f t="shared" si="21"/>
        <v>0</v>
      </c>
      <c r="U204" s="13">
        <f t="shared" si="22"/>
        <v>10</v>
      </c>
      <c r="V204" s="13">
        <f t="shared" si="23"/>
        <v>960</v>
      </c>
    </row>
    <row r="205" spans="1:22" ht="16.5" customHeight="1">
      <c r="A205" s="1">
        <v>204</v>
      </c>
      <c r="B205" s="171"/>
      <c r="C205" s="170" t="s">
        <v>93</v>
      </c>
      <c r="D205" s="170">
        <v>0.375</v>
      </c>
      <c r="E205" s="169" t="s">
        <v>227</v>
      </c>
      <c r="F205" s="106">
        <v>4</v>
      </c>
      <c r="G205" s="105">
        <v>10</v>
      </c>
      <c r="H205" s="106">
        <v>96</v>
      </c>
      <c r="I205" s="101"/>
      <c r="J205" s="1">
        <f t="shared" si="18"/>
        <v>1</v>
      </c>
      <c r="K205" s="8">
        <f t="shared" si="19"/>
        <v>0</v>
      </c>
      <c r="L205" s="8">
        <f t="shared" si="20"/>
        <v>0</v>
      </c>
      <c r="M205" s="7"/>
      <c r="N205" s="6">
        <f t="shared" si="21"/>
        <v>0</v>
      </c>
      <c r="U205" s="13">
        <f t="shared" si="22"/>
        <v>10</v>
      </c>
      <c r="V205" s="13">
        <f t="shared" si="23"/>
        <v>960</v>
      </c>
    </row>
    <row r="206" spans="1:22" ht="16.5" customHeight="1">
      <c r="A206" s="1">
        <v>205</v>
      </c>
      <c r="B206" s="172"/>
      <c r="C206" s="170" t="s">
        <v>95</v>
      </c>
      <c r="D206" s="170" t="s">
        <v>138</v>
      </c>
      <c r="E206" s="172"/>
      <c r="F206" s="106">
        <v>4</v>
      </c>
      <c r="G206" s="105">
        <v>10</v>
      </c>
      <c r="H206" s="106">
        <v>96</v>
      </c>
      <c r="I206" s="101"/>
      <c r="J206" s="1">
        <f t="shared" si="18"/>
        <v>1</v>
      </c>
      <c r="K206" s="8">
        <f t="shared" si="19"/>
        <v>0</v>
      </c>
      <c r="L206" s="8">
        <f t="shared" si="20"/>
        <v>0</v>
      </c>
      <c r="M206" s="7"/>
      <c r="N206" s="6">
        <f t="shared" si="21"/>
        <v>0</v>
      </c>
      <c r="U206" s="13">
        <f t="shared" si="22"/>
        <v>10</v>
      </c>
      <c r="V206" s="13">
        <f t="shared" si="23"/>
        <v>960</v>
      </c>
    </row>
    <row r="207" spans="1:22" ht="16.5" customHeight="1">
      <c r="A207" s="1">
        <v>206</v>
      </c>
      <c r="B207" s="169" t="s">
        <v>228</v>
      </c>
      <c r="C207" s="170" t="s">
        <v>93</v>
      </c>
      <c r="D207" s="170">
        <v>0.38541666666666669</v>
      </c>
      <c r="E207" s="169" t="s">
        <v>229</v>
      </c>
      <c r="F207" s="106">
        <v>14</v>
      </c>
      <c r="G207" s="105">
        <v>6</v>
      </c>
      <c r="H207" s="106">
        <v>96</v>
      </c>
      <c r="I207" s="101"/>
      <c r="J207" s="1">
        <f t="shared" si="18"/>
        <v>1</v>
      </c>
      <c r="K207" s="8">
        <f t="shared" si="19"/>
        <v>0</v>
      </c>
      <c r="L207" s="8">
        <f t="shared" si="20"/>
        <v>0</v>
      </c>
      <c r="M207" s="7"/>
      <c r="N207" s="6">
        <f t="shared" si="21"/>
        <v>0</v>
      </c>
      <c r="U207" s="13">
        <f t="shared" si="22"/>
        <v>6</v>
      </c>
      <c r="V207" s="13">
        <f t="shared" si="23"/>
        <v>576</v>
      </c>
    </row>
    <row r="208" spans="1:22" ht="16.5" customHeight="1">
      <c r="A208" s="1">
        <v>207</v>
      </c>
      <c r="B208" s="171"/>
      <c r="C208" s="170" t="s">
        <v>95</v>
      </c>
      <c r="D208" s="170" t="s">
        <v>203</v>
      </c>
      <c r="E208" s="172"/>
      <c r="F208" s="106">
        <v>14</v>
      </c>
      <c r="G208" s="105">
        <v>6</v>
      </c>
      <c r="H208" s="106">
        <v>96</v>
      </c>
      <c r="I208" s="101"/>
      <c r="J208" s="1">
        <f t="shared" si="18"/>
        <v>1</v>
      </c>
      <c r="K208" s="8">
        <f t="shared" si="19"/>
        <v>0</v>
      </c>
      <c r="L208" s="8">
        <f t="shared" si="20"/>
        <v>0</v>
      </c>
      <c r="M208" s="7"/>
      <c r="N208" s="6">
        <f t="shared" si="21"/>
        <v>0</v>
      </c>
      <c r="U208" s="13">
        <f t="shared" si="22"/>
        <v>6</v>
      </c>
      <c r="V208" s="13">
        <f t="shared" si="23"/>
        <v>576</v>
      </c>
    </row>
    <row r="209" spans="1:22" ht="16.5" customHeight="1">
      <c r="A209" s="1">
        <v>208</v>
      </c>
      <c r="B209" s="171"/>
      <c r="C209" s="170" t="s">
        <v>93</v>
      </c>
      <c r="D209" s="170">
        <v>0.38541666666666669</v>
      </c>
      <c r="E209" s="169" t="s">
        <v>230</v>
      </c>
      <c r="F209" s="106">
        <v>21</v>
      </c>
      <c r="G209" s="105">
        <v>4</v>
      </c>
      <c r="H209" s="106">
        <v>96</v>
      </c>
      <c r="I209" s="101"/>
      <c r="J209" s="1">
        <f t="shared" si="18"/>
        <v>2</v>
      </c>
      <c r="K209" s="8">
        <f t="shared" si="19"/>
        <v>0</v>
      </c>
      <c r="L209" s="8">
        <f t="shared" si="20"/>
        <v>0</v>
      </c>
      <c r="M209" s="7"/>
      <c r="N209" s="6">
        <f t="shared" si="21"/>
        <v>0</v>
      </c>
      <c r="U209" s="13">
        <f t="shared" si="22"/>
        <v>8</v>
      </c>
      <c r="V209" s="13">
        <f t="shared" si="23"/>
        <v>768</v>
      </c>
    </row>
    <row r="210" spans="1:22" ht="16.5" customHeight="1">
      <c r="A210" s="1">
        <v>209</v>
      </c>
      <c r="B210" s="171"/>
      <c r="C210" s="170" t="s">
        <v>95</v>
      </c>
      <c r="D210" s="170" t="s">
        <v>203</v>
      </c>
      <c r="E210" s="172"/>
      <c r="F210" s="106">
        <v>21</v>
      </c>
      <c r="G210" s="105">
        <v>4</v>
      </c>
      <c r="H210" s="106">
        <v>96</v>
      </c>
      <c r="I210" s="101"/>
      <c r="J210" s="1">
        <f t="shared" si="18"/>
        <v>2</v>
      </c>
      <c r="K210" s="8">
        <f t="shared" si="19"/>
        <v>0</v>
      </c>
      <c r="L210" s="8">
        <f t="shared" si="20"/>
        <v>0</v>
      </c>
      <c r="M210" s="7"/>
      <c r="N210" s="6">
        <f t="shared" si="21"/>
        <v>0</v>
      </c>
      <c r="U210" s="13">
        <f t="shared" si="22"/>
        <v>8</v>
      </c>
      <c r="V210" s="13">
        <f t="shared" si="23"/>
        <v>768</v>
      </c>
    </row>
    <row r="211" spans="1:22" ht="16.5" customHeight="1">
      <c r="A211" s="1">
        <v>210</v>
      </c>
      <c r="B211" s="171"/>
      <c r="C211" s="170" t="s">
        <v>93</v>
      </c>
      <c r="D211" s="170">
        <v>0.38541666666666669</v>
      </c>
      <c r="E211" s="169" t="s">
        <v>231</v>
      </c>
      <c r="F211" s="106">
        <v>6</v>
      </c>
      <c r="G211" s="105">
        <v>5</v>
      </c>
      <c r="H211" s="106">
        <v>96</v>
      </c>
      <c r="I211" s="101"/>
      <c r="J211" s="1">
        <f t="shared" si="18"/>
        <v>1</v>
      </c>
      <c r="K211" s="8">
        <f t="shared" si="19"/>
        <v>0</v>
      </c>
      <c r="L211" s="8">
        <f t="shared" si="20"/>
        <v>0</v>
      </c>
      <c r="M211" s="7"/>
      <c r="N211" s="6">
        <f t="shared" si="21"/>
        <v>0</v>
      </c>
      <c r="U211" s="13">
        <f t="shared" si="22"/>
        <v>5</v>
      </c>
      <c r="V211" s="13">
        <f t="shared" si="23"/>
        <v>480</v>
      </c>
    </row>
    <row r="212" spans="1:22" ht="16.5" customHeight="1">
      <c r="A212" s="1">
        <v>211</v>
      </c>
      <c r="B212" s="171"/>
      <c r="C212" s="170" t="s">
        <v>95</v>
      </c>
      <c r="D212" s="170" t="s">
        <v>203</v>
      </c>
      <c r="E212" s="172"/>
      <c r="F212" s="106">
        <v>6</v>
      </c>
      <c r="G212" s="105">
        <v>5</v>
      </c>
      <c r="H212" s="106">
        <v>96</v>
      </c>
      <c r="I212" s="101"/>
      <c r="J212" s="1">
        <f t="shared" si="18"/>
        <v>1</v>
      </c>
      <c r="K212" s="8">
        <f t="shared" si="19"/>
        <v>0</v>
      </c>
      <c r="L212" s="8">
        <f t="shared" si="20"/>
        <v>0</v>
      </c>
      <c r="M212" s="7"/>
      <c r="N212" s="6">
        <f t="shared" si="21"/>
        <v>0</v>
      </c>
      <c r="U212" s="13">
        <f t="shared" si="22"/>
        <v>5</v>
      </c>
      <c r="V212" s="13">
        <f t="shared" si="23"/>
        <v>480</v>
      </c>
    </row>
    <row r="213" spans="1:22" ht="16.5" customHeight="1">
      <c r="A213" s="1">
        <v>212</v>
      </c>
      <c r="B213" s="171"/>
      <c r="C213" s="170" t="s">
        <v>93</v>
      </c>
      <c r="D213" s="170">
        <v>0.38541666666666669</v>
      </c>
      <c r="E213" s="169" t="s">
        <v>232</v>
      </c>
      <c r="F213" s="106">
        <v>9</v>
      </c>
      <c r="G213" s="105">
        <v>3</v>
      </c>
      <c r="H213" s="106">
        <v>96</v>
      </c>
      <c r="I213" s="101"/>
      <c r="J213" s="1">
        <f t="shared" si="18"/>
        <v>1</v>
      </c>
      <c r="K213" s="8">
        <f t="shared" si="19"/>
        <v>0</v>
      </c>
      <c r="L213" s="8">
        <f t="shared" si="20"/>
        <v>0</v>
      </c>
      <c r="M213" s="7"/>
      <c r="N213" s="6">
        <f t="shared" si="21"/>
        <v>0</v>
      </c>
      <c r="U213" s="13">
        <f t="shared" si="22"/>
        <v>3</v>
      </c>
      <c r="V213" s="13">
        <f t="shared" si="23"/>
        <v>288</v>
      </c>
    </row>
    <row r="214" spans="1:22" ht="16.5" customHeight="1">
      <c r="A214" s="1">
        <v>213</v>
      </c>
      <c r="B214" s="171"/>
      <c r="C214" s="170" t="s">
        <v>95</v>
      </c>
      <c r="D214" s="170" t="s">
        <v>203</v>
      </c>
      <c r="E214" s="172"/>
      <c r="F214" s="106">
        <v>9</v>
      </c>
      <c r="G214" s="105">
        <v>3</v>
      </c>
      <c r="H214" s="106">
        <v>96</v>
      </c>
      <c r="I214" s="101"/>
      <c r="J214" s="1">
        <f t="shared" si="18"/>
        <v>1</v>
      </c>
      <c r="K214" s="8">
        <f t="shared" si="19"/>
        <v>0</v>
      </c>
      <c r="L214" s="8">
        <f t="shared" si="20"/>
        <v>0</v>
      </c>
      <c r="M214" s="7"/>
      <c r="N214" s="6">
        <f t="shared" si="21"/>
        <v>0</v>
      </c>
      <c r="U214" s="13">
        <f t="shared" si="22"/>
        <v>3</v>
      </c>
      <c r="V214" s="13">
        <f t="shared" si="23"/>
        <v>288</v>
      </c>
    </row>
    <row r="215" spans="1:22" ht="16.5" customHeight="1">
      <c r="A215" s="1">
        <v>214</v>
      </c>
      <c r="B215" s="171"/>
      <c r="C215" s="170" t="s">
        <v>93</v>
      </c>
      <c r="D215" s="170">
        <v>0.37847222222222227</v>
      </c>
      <c r="E215" s="169" t="s">
        <v>233</v>
      </c>
      <c r="F215" s="106">
        <v>12</v>
      </c>
      <c r="G215" s="105">
        <v>4</v>
      </c>
      <c r="H215" s="106">
        <v>96</v>
      </c>
      <c r="I215" s="101"/>
      <c r="J215" s="1">
        <f t="shared" si="18"/>
        <v>1</v>
      </c>
      <c r="K215" s="8">
        <f t="shared" si="19"/>
        <v>0</v>
      </c>
      <c r="L215" s="8">
        <f t="shared" si="20"/>
        <v>0</v>
      </c>
      <c r="M215" s="7"/>
      <c r="N215" s="6">
        <f t="shared" si="21"/>
        <v>0</v>
      </c>
      <c r="U215" s="13">
        <f t="shared" si="22"/>
        <v>4</v>
      </c>
      <c r="V215" s="13">
        <f t="shared" si="23"/>
        <v>384</v>
      </c>
    </row>
    <row r="216" spans="1:22" ht="16.5" customHeight="1">
      <c r="A216" s="1">
        <v>215</v>
      </c>
      <c r="B216" s="171"/>
      <c r="C216" s="170" t="s">
        <v>95</v>
      </c>
      <c r="D216" s="170" t="s">
        <v>234</v>
      </c>
      <c r="E216" s="172"/>
      <c r="F216" s="106">
        <v>12</v>
      </c>
      <c r="G216" s="105">
        <v>4</v>
      </c>
      <c r="H216" s="106">
        <v>96</v>
      </c>
      <c r="I216" s="101"/>
      <c r="J216" s="1">
        <f t="shared" si="18"/>
        <v>1</v>
      </c>
      <c r="K216" s="8">
        <f t="shared" si="19"/>
        <v>0</v>
      </c>
      <c r="L216" s="8">
        <f t="shared" si="20"/>
        <v>0</v>
      </c>
      <c r="M216" s="7"/>
      <c r="N216" s="6">
        <f t="shared" si="21"/>
        <v>0</v>
      </c>
      <c r="U216" s="13">
        <f t="shared" si="22"/>
        <v>4</v>
      </c>
      <c r="V216" s="13">
        <f t="shared" si="23"/>
        <v>384</v>
      </c>
    </row>
    <row r="217" spans="1:22" ht="16.5" customHeight="1">
      <c r="A217" s="1">
        <v>216</v>
      </c>
      <c r="B217" s="171"/>
      <c r="C217" s="170" t="s">
        <v>93</v>
      </c>
      <c r="D217" s="170">
        <v>0.37847222222222227</v>
      </c>
      <c r="E217" s="169" t="s">
        <v>235</v>
      </c>
      <c r="F217" s="106">
        <v>11</v>
      </c>
      <c r="G217" s="105">
        <v>3</v>
      </c>
      <c r="H217" s="106">
        <v>96</v>
      </c>
      <c r="I217" s="101"/>
      <c r="J217" s="1">
        <f t="shared" si="18"/>
        <v>1</v>
      </c>
      <c r="K217" s="8">
        <f t="shared" si="19"/>
        <v>0</v>
      </c>
      <c r="L217" s="8">
        <f t="shared" si="20"/>
        <v>0</v>
      </c>
      <c r="M217" s="7"/>
      <c r="N217" s="6">
        <f t="shared" si="21"/>
        <v>0</v>
      </c>
      <c r="U217" s="13">
        <f t="shared" si="22"/>
        <v>3</v>
      </c>
      <c r="V217" s="13">
        <f t="shared" si="23"/>
        <v>288</v>
      </c>
    </row>
    <row r="218" spans="1:22" ht="16.5" customHeight="1">
      <c r="A218" s="1">
        <v>217</v>
      </c>
      <c r="B218" s="171"/>
      <c r="C218" s="170" t="s">
        <v>95</v>
      </c>
      <c r="D218" s="170" t="s">
        <v>234</v>
      </c>
      <c r="E218" s="172"/>
      <c r="F218" s="106">
        <v>11</v>
      </c>
      <c r="G218" s="105">
        <v>3</v>
      </c>
      <c r="H218" s="106">
        <v>96</v>
      </c>
      <c r="I218" s="101"/>
      <c r="J218" s="1">
        <f t="shared" si="18"/>
        <v>1</v>
      </c>
      <c r="K218" s="8">
        <f t="shared" si="19"/>
        <v>0</v>
      </c>
      <c r="L218" s="8">
        <f t="shared" si="20"/>
        <v>0</v>
      </c>
      <c r="M218" s="7"/>
      <c r="N218" s="6">
        <f t="shared" si="21"/>
        <v>0</v>
      </c>
      <c r="U218" s="13">
        <f t="shared" si="22"/>
        <v>3</v>
      </c>
      <c r="V218" s="13">
        <f t="shared" si="23"/>
        <v>288</v>
      </c>
    </row>
    <row r="219" spans="1:22" ht="16.5" customHeight="1">
      <c r="A219" s="1">
        <v>218</v>
      </c>
      <c r="B219" s="171"/>
      <c r="C219" s="170" t="s">
        <v>93</v>
      </c>
      <c r="D219" s="170">
        <v>0.37847222222222227</v>
      </c>
      <c r="E219" s="169" t="s">
        <v>236</v>
      </c>
      <c r="F219" s="106">
        <v>10</v>
      </c>
      <c r="G219" s="105">
        <v>3.5</v>
      </c>
      <c r="H219" s="106">
        <v>96</v>
      </c>
      <c r="I219" s="101"/>
      <c r="J219" s="1">
        <f t="shared" si="18"/>
        <v>1</v>
      </c>
      <c r="K219" s="8">
        <f t="shared" si="19"/>
        <v>0</v>
      </c>
      <c r="L219" s="8">
        <f t="shared" si="20"/>
        <v>0</v>
      </c>
      <c r="M219" s="7"/>
      <c r="N219" s="6">
        <f t="shared" si="21"/>
        <v>0</v>
      </c>
      <c r="U219" s="13">
        <f t="shared" si="22"/>
        <v>3.5</v>
      </c>
      <c r="V219" s="13">
        <f t="shared" si="23"/>
        <v>336</v>
      </c>
    </row>
    <row r="220" spans="1:22" ht="16.5" customHeight="1">
      <c r="A220" s="1">
        <v>219</v>
      </c>
      <c r="B220" s="171"/>
      <c r="C220" s="170" t="s">
        <v>95</v>
      </c>
      <c r="D220" s="170" t="s">
        <v>234</v>
      </c>
      <c r="E220" s="172"/>
      <c r="F220" s="106">
        <v>10</v>
      </c>
      <c r="G220" s="105">
        <v>3.5</v>
      </c>
      <c r="H220" s="106">
        <v>96</v>
      </c>
      <c r="I220" s="101"/>
      <c r="J220" s="1">
        <f t="shared" si="18"/>
        <v>1</v>
      </c>
      <c r="K220" s="8">
        <f t="shared" si="19"/>
        <v>0</v>
      </c>
      <c r="L220" s="8">
        <f t="shared" si="20"/>
        <v>0</v>
      </c>
      <c r="M220" s="7"/>
      <c r="N220" s="6">
        <f t="shared" si="21"/>
        <v>0</v>
      </c>
      <c r="U220" s="13">
        <f t="shared" si="22"/>
        <v>3.5</v>
      </c>
      <c r="V220" s="13">
        <f t="shared" si="23"/>
        <v>336</v>
      </c>
    </row>
    <row r="221" spans="1:22" ht="16.5" customHeight="1">
      <c r="A221" s="1">
        <v>220</v>
      </c>
      <c r="B221" s="171"/>
      <c r="C221" s="170" t="s">
        <v>93</v>
      </c>
      <c r="D221" s="170">
        <v>0.37847222222222227</v>
      </c>
      <c r="E221" s="169" t="s">
        <v>237</v>
      </c>
      <c r="F221" s="106">
        <v>14</v>
      </c>
      <c r="G221" s="105">
        <v>7</v>
      </c>
      <c r="H221" s="106">
        <v>96</v>
      </c>
      <c r="I221" s="101"/>
      <c r="J221" s="1">
        <f t="shared" si="18"/>
        <v>1</v>
      </c>
      <c r="K221" s="8">
        <f t="shared" si="19"/>
        <v>0</v>
      </c>
      <c r="L221" s="8">
        <f t="shared" si="20"/>
        <v>0</v>
      </c>
      <c r="M221" s="7"/>
      <c r="N221" s="6">
        <f t="shared" si="21"/>
        <v>0</v>
      </c>
      <c r="U221" s="13">
        <f t="shared" si="22"/>
        <v>7</v>
      </c>
      <c r="V221" s="13">
        <f t="shared" si="23"/>
        <v>672</v>
      </c>
    </row>
    <row r="222" spans="1:22" ht="16.5" customHeight="1">
      <c r="A222" s="1">
        <v>221</v>
      </c>
      <c r="B222" s="171"/>
      <c r="C222" s="170" t="s">
        <v>95</v>
      </c>
      <c r="D222" s="170" t="s">
        <v>234</v>
      </c>
      <c r="E222" s="172"/>
      <c r="F222" s="106">
        <v>14</v>
      </c>
      <c r="G222" s="105">
        <v>7</v>
      </c>
      <c r="H222" s="106">
        <v>96</v>
      </c>
      <c r="I222" s="101"/>
      <c r="J222" s="1">
        <f t="shared" si="18"/>
        <v>1</v>
      </c>
      <c r="K222" s="8">
        <f t="shared" si="19"/>
        <v>0</v>
      </c>
      <c r="L222" s="8">
        <f t="shared" si="20"/>
        <v>0</v>
      </c>
      <c r="M222" s="7"/>
      <c r="N222" s="6">
        <f t="shared" si="21"/>
        <v>0</v>
      </c>
      <c r="U222" s="13">
        <f t="shared" si="22"/>
        <v>7</v>
      </c>
      <c r="V222" s="13">
        <f t="shared" si="23"/>
        <v>672</v>
      </c>
    </row>
    <row r="223" spans="1:22" ht="16.5" customHeight="1">
      <c r="A223" s="1">
        <v>222</v>
      </c>
      <c r="B223" s="171"/>
      <c r="C223" s="170" t="s">
        <v>93</v>
      </c>
      <c r="D223" s="170">
        <v>0.37847222222222227</v>
      </c>
      <c r="E223" s="169" t="s">
        <v>238</v>
      </c>
      <c r="F223" s="106">
        <v>12</v>
      </c>
      <c r="G223" s="105">
        <v>3</v>
      </c>
      <c r="H223" s="106">
        <v>96</v>
      </c>
      <c r="I223" s="101"/>
      <c r="J223" s="1">
        <f t="shared" si="18"/>
        <v>1</v>
      </c>
      <c r="K223" s="8">
        <f t="shared" si="19"/>
        <v>0</v>
      </c>
      <c r="L223" s="8">
        <f t="shared" si="20"/>
        <v>0</v>
      </c>
      <c r="M223" s="7"/>
      <c r="N223" s="6">
        <f t="shared" si="21"/>
        <v>0</v>
      </c>
      <c r="U223" s="13">
        <f t="shared" si="22"/>
        <v>3</v>
      </c>
      <c r="V223" s="13">
        <f t="shared" si="23"/>
        <v>288</v>
      </c>
    </row>
    <row r="224" spans="1:22" ht="16.5" customHeight="1">
      <c r="A224" s="1">
        <v>223</v>
      </c>
      <c r="B224" s="171"/>
      <c r="C224" s="170" t="s">
        <v>95</v>
      </c>
      <c r="D224" s="170" t="s">
        <v>234</v>
      </c>
      <c r="E224" s="172"/>
      <c r="F224" s="106">
        <v>12</v>
      </c>
      <c r="G224" s="105">
        <v>3</v>
      </c>
      <c r="H224" s="106">
        <v>96</v>
      </c>
      <c r="I224" s="101"/>
      <c r="J224" s="1">
        <f t="shared" si="18"/>
        <v>1</v>
      </c>
      <c r="K224" s="8">
        <f t="shared" si="19"/>
        <v>0</v>
      </c>
      <c r="L224" s="8">
        <f t="shared" si="20"/>
        <v>0</v>
      </c>
      <c r="M224" s="7"/>
      <c r="N224" s="6">
        <f t="shared" si="21"/>
        <v>0</v>
      </c>
      <c r="U224" s="13">
        <f t="shared" si="22"/>
        <v>3</v>
      </c>
      <c r="V224" s="13">
        <f t="shared" si="23"/>
        <v>288</v>
      </c>
    </row>
    <row r="225" spans="1:22" ht="16.5" customHeight="1">
      <c r="A225" s="1">
        <v>224</v>
      </c>
      <c r="B225" s="171"/>
      <c r="C225" s="170" t="s">
        <v>93</v>
      </c>
      <c r="D225" s="170">
        <v>0.3888888888888889</v>
      </c>
      <c r="E225" s="169" t="s">
        <v>239</v>
      </c>
      <c r="F225" s="106">
        <v>9</v>
      </c>
      <c r="G225" s="105">
        <v>4</v>
      </c>
      <c r="H225" s="106">
        <v>96</v>
      </c>
      <c r="I225" s="101"/>
      <c r="J225" s="1">
        <f t="shared" si="18"/>
        <v>1</v>
      </c>
      <c r="K225" s="8">
        <f t="shared" si="19"/>
        <v>0</v>
      </c>
      <c r="L225" s="8">
        <f t="shared" si="20"/>
        <v>0</v>
      </c>
      <c r="M225" s="7"/>
      <c r="N225" s="6">
        <f t="shared" si="21"/>
        <v>0</v>
      </c>
      <c r="U225" s="13">
        <f t="shared" si="22"/>
        <v>4</v>
      </c>
      <c r="V225" s="13">
        <f t="shared" si="23"/>
        <v>384</v>
      </c>
    </row>
    <row r="226" spans="1:22" ht="16.5" customHeight="1">
      <c r="A226" s="1">
        <v>225</v>
      </c>
      <c r="B226" s="171"/>
      <c r="C226" s="170" t="s">
        <v>95</v>
      </c>
      <c r="D226" s="170" t="s">
        <v>234</v>
      </c>
      <c r="E226" s="172"/>
      <c r="F226" s="106">
        <v>9</v>
      </c>
      <c r="G226" s="105">
        <v>4</v>
      </c>
      <c r="H226" s="106">
        <v>96</v>
      </c>
      <c r="I226" s="101"/>
      <c r="J226" s="1">
        <f t="shared" si="18"/>
        <v>1</v>
      </c>
      <c r="K226" s="8">
        <f t="shared" si="19"/>
        <v>0</v>
      </c>
      <c r="L226" s="8">
        <f t="shared" si="20"/>
        <v>0</v>
      </c>
      <c r="M226" s="7"/>
      <c r="N226" s="6">
        <f t="shared" si="21"/>
        <v>0</v>
      </c>
      <c r="U226" s="13">
        <f t="shared" si="22"/>
        <v>4</v>
      </c>
      <c r="V226" s="13">
        <f t="shared" si="23"/>
        <v>384</v>
      </c>
    </row>
    <row r="227" spans="1:22" ht="16.5" customHeight="1">
      <c r="A227" s="1">
        <v>226</v>
      </c>
      <c r="B227" s="171"/>
      <c r="C227" s="170" t="s">
        <v>93</v>
      </c>
      <c r="D227" s="170">
        <v>0.3888888888888889</v>
      </c>
      <c r="E227" s="169" t="s">
        <v>240</v>
      </c>
      <c r="F227" s="106">
        <v>5</v>
      </c>
      <c r="G227" s="105">
        <v>2.5</v>
      </c>
      <c r="H227" s="106">
        <v>96</v>
      </c>
      <c r="I227" s="101"/>
      <c r="J227" s="1">
        <f t="shared" si="18"/>
        <v>1</v>
      </c>
      <c r="K227" s="8">
        <f t="shared" si="19"/>
        <v>0</v>
      </c>
      <c r="L227" s="8">
        <f t="shared" si="20"/>
        <v>0</v>
      </c>
      <c r="M227" s="7"/>
      <c r="N227" s="6">
        <f t="shared" si="21"/>
        <v>0</v>
      </c>
      <c r="U227" s="13">
        <f t="shared" si="22"/>
        <v>2.5</v>
      </c>
      <c r="V227" s="13">
        <f t="shared" si="23"/>
        <v>240</v>
      </c>
    </row>
    <row r="228" spans="1:22" ht="16.5" customHeight="1">
      <c r="A228" s="1">
        <v>227</v>
      </c>
      <c r="B228" s="171"/>
      <c r="C228" s="170" t="s">
        <v>95</v>
      </c>
      <c r="D228" s="170" t="s">
        <v>234</v>
      </c>
      <c r="E228" s="172"/>
      <c r="F228" s="106">
        <v>5</v>
      </c>
      <c r="G228" s="105">
        <v>2.5</v>
      </c>
      <c r="H228" s="106">
        <v>96</v>
      </c>
      <c r="I228" s="101"/>
      <c r="J228" s="1">
        <f t="shared" si="18"/>
        <v>1</v>
      </c>
      <c r="K228" s="8">
        <f t="shared" si="19"/>
        <v>0</v>
      </c>
      <c r="L228" s="8">
        <f t="shared" si="20"/>
        <v>0</v>
      </c>
      <c r="M228" s="7"/>
      <c r="N228" s="6">
        <f t="shared" si="21"/>
        <v>0</v>
      </c>
      <c r="U228" s="13">
        <f t="shared" si="22"/>
        <v>2.5</v>
      </c>
      <c r="V228" s="13">
        <f t="shared" si="23"/>
        <v>240</v>
      </c>
    </row>
    <row r="229" spans="1:22" ht="16.5" customHeight="1">
      <c r="A229" s="1">
        <v>228</v>
      </c>
      <c r="B229" s="171"/>
      <c r="C229" s="170" t="s">
        <v>93</v>
      </c>
      <c r="D229" s="170">
        <v>0.3888888888888889</v>
      </c>
      <c r="E229" s="169" t="s">
        <v>241</v>
      </c>
      <c r="F229" s="106">
        <v>6</v>
      </c>
      <c r="G229" s="105">
        <v>3</v>
      </c>
      <c r="H229" s="106">
        <v>96</v>
      </c>
      <c r="I229" s="101"/>
      <c r="J229" s="1">
        <f t="shared" si="18"/>
        <v>1</v>
      </c>
      <c r="K229" s="8">
        <f t="shared" si="19"/>
        <v>0</v>
      </c>
      <c r="L229" s="8">
        <f t="shared" si="20"/>
        <v>0</v>
      </c>
      <c r="M229" s="7"/>
      <c r="N229" s="6">
        <f t="shared" si="21"/>
        <v>0</v>
      </c>
      <c r="U229" s="13">
        <f t="shared" si="22"/>
        <v>3</v>
      </c>
      <c r="V229" s="13">
        <f t="shared" si="23"/>
        <v>288</v>
      </c>
    </row>
    <row r="230" spans="1:22" ht="16.5" customHeight="1">
      <c r="A230" s="1">
        <v>229</v>
      </c>
      <c r="B230" s="171"/>
      <c r="C230" s="170" t="s">
        <v>95</v>
      </c>
      <c r="D230" s="170" t="s">
        <v>234</v>
      </c>
      <c r="E230" s="172"/>
      <c r="F230" s="106">
        <v>6</v>
      </c>
      <c r="G230" s="105">
        <v>3</v>
      </c>
      <c r="H230" s="106">
        <v>96</v>
      </c>
      <c r="I230" s="101"/>
      <c r="J230" s="1">
        <f t="shared" si="18"/>
        <v>1</v>
      </c>
      <c r="K230" s="8">
        <f t="shared" si="19"/>
        <v>0</v>
      </c>
      <c r="L230" s="8">
        <f t="shared" si="20"/>
        <v>0</v>
      </c>
      <c r="M230" s="7"/>
      <c r="N230" s="6">
        <f t="shared" si="21"/>
        <v>0</v>
      </c>
      <c r="U230" s="13">
        <f t="shared" si="22"/>
        <v>3</v>
      </c>
      <c r="V230" s="13">
        <f t="shared" si="23"/>
        <v>288</v>
      </c>
    </row>
    <row r="231" spans="1:22" ht="16.5" customHeight="1">
      <c r="A231" s="1">
        <v>230</v>
      </c>
      <c r="B231" s="171"/>
      <c r="C231" s="170" t="s">
        <v>93</v>
      </c>
      <c r="D231" s="170">
        <v>0.3888888888888889</v>
      </c>
      <c r="E231" s="169" t="s">
        <v>242</v>
      </c>
      <c r="F231" s="106">
        <v>5</v>
      </c>
      <c r="G231" s="105">
        <v>3.5</v>
      </c>
      <c r="H231" s="106">
        <v>96</v>
      </c>
      <c r="I231" s="143"/>
      <c r="J231" s="1">
        <f t="shared" si="18"/>
        <v>1</v>
      </c>
      <c r="K231" s="8">
        <f t="shared" si="19"/>
        <v>0</v>
      </c>
      <c r="L231" s="8">
        <f t="shared" si="20"/>
        <v>0</v>
      </c>
      <c r="M231" s="7"/>
      <c r="N231" s="6">
        <f t="shared" si="21"/>
        <v>0</v>
      </c>
      <c r="U231" s="13">
        <f t="shared" si="22"/>
        <v>3.5</v>
      </c>
      <c r="V231" s="13">
        <f t="shared" si="23"/>
        <v>336</v>
      </c>
    </row>
    <row r="232" spans="1:22" ht="16.5" customHeight="1">
      <c r="A232" s="1">
        <v>231</v>
      </c>
      <c r="B232" s="171"/>
      <c r="C232" s="170" t="s">
        <v>95</v>
      </c>
      <c r="D232" s="170" t="s">
        <v>234</v>
      </c>
      <c r="E232" s="172"/>
      <c r="F232" s="106">
        <v>5</v>
      </c>
      <c r="G232" s="105">
        <v>3.5</v>
      </c>
      <c r="H232" s="106">
        <v>96</v>
      </c>
      <c r="I232" s="143"/>
      <c r="J232" s="1">
        <f t="shared" si="18"/>
        <v>1</v>
      </c>
      <c r="K232" s="8">
        <f t="shared" si="19"/>
        <v>0</v>
      </c>
      <c r="L232" s="8">
        <f t="shared" si="20"/>
        <v>0</v>
      </c>
      <c r="M232" s="7"/>
      <c r="N232" s="6">
        <f t="shared" si="21"/>
        <v>0</v>
      </c>
      <c r="U232" s="13">
        <f t="shared" si="22"/>
        <v>3.5</v>
      </c>
      <c r="V232" s="13">
        <f t="shared" si="23"/>
        <v>336</v>
      </c>
    </row>
    <row r="233" spans="1:22" ht="16.5" customHeight="1">
      <c r="A233" s="1">
        <v>232</v>
      </c>
      <c r="B233" s="171"/>
      <c r="C233" s="170" t="s">
        <v>93</v>
      </c>
      <c r="D233" s="170">
        <v>0.3888888888888889</v>
      </c>
      <c r="E233" s="169" t="s">
        <v>243</v>
      </c>
      <c r="F233" s="106">
        <v>18</v>
      </c>
      <c r="G233" s="105">
        <v>3</v>
      </c>
      <c r="H233" s="106">
        <v>96</v>
      </c>
      <c r="I233" s="146"/>
      <c r="J233" s="1">
        <f t="shared" si="18"/>
        <v>1</v>
      </c>
      <c r="K233" s="8">
        <f t="shared" si="19"/>
        <v>0</v>
      </c>
      <c r="L233" s="8">
        <f t="shared" si="20"/>
        <v>0</v>
      </c>
      <c r="M233" s="7"/>
      <c r="N233" s="6">
        <f t="shared" si="21"/>
        <v>0</v>
      </c>
      <c r="U233" s="13">
        <f t="shared" si="22"/>
        <v>3</v>
      </c>
      <c r="V233" s="13">
        <f t="shared" si="23"/>
        <v>288</v>
      </c>
    </row>
    <row r="234" spans="1:22" ht="16.5" customHeight="1">
      <c r="A234" s="1">
        <v>233</v>
      </c>
      <c r="B234" s="171"/>
      <c r="C234" s="170" t="s">
        <v>95</v>
      </c>
      <c r="D234" s="170" t="s">
        <v>234</v>
      </c>
      <c r="E234" s="172"/>
      <c r="F234" s="106">
        <v>18</v>
      </c>
      <c r="G234" s="105">
        <v>3</v>
      </c>
      <c r="H234" s="106">
        <v>96</v>
      </c>
      <c r="I234" s="143"/>
      <c r="J234" s="1">
        <f t="shared" si="18"/>
        <v>1</v>
      </c>
      <c r="K234" s="8">
        <f t="shared" si="19"/>
        <v>0</v>
      </c>
      <c r="L234" s="8">
        <f t="shared" si="20"/>
        <v>0</v>
      </c>
      <c r="M234" s="7"/>
      <c r="N234" s="6">
        <f t="shared" si="21"/>
        <v>0</v>
      </c>
      <c r="U234" s="13">
        <f t="shared" si="22"/>
        <v>3</v>
      </c>
      <c r="V234" s="13">
        <f t="shared" si="23"/>
        <v>288</v>
      </c>
    </row>
    <row r="235" spans="1:22" ht="16.5" customHeight="1">
      <c r="A235" s="1">
        <v>234</v>
      </c>
      <c r="B235" s="171"/>
      <c r="C235" s="170" t="s">
        <v>93</v>
      </c>
      <c r="D235" s="170">
        <v>0.43055555555555602</v>
      </c>
      <c r="E235" s="187" t="s">
        <v>244</v>
      </c>
      <c r="F235" s="131">
        <v>9</v>
      </c>
      <c r="G235" s="178">
        <v>2.5</v>
      </c>
      <c r="H235" s="106">
        <v>96</v>
      </c>
      <c r="I235" s="143"/>
      <c r="J235" s="1">
        <f t="shared" si="18"/>
        <v>1</v>
      </c>
      <c r="K235" s="8">
        <f t="shared" si="19"/>
        <v>0</v>
      </c>
      <c r="L235" s="8">
        <f t="shared" si="20"/>
        <v>0</v>
      </c>
      <c r="M235" s="7"/>
      <c r="N235" s="6">
        <f t="shared" si="21"/>
        <v>0</v>
      </c>
      <c r="U235" s="13">
        <f t="shared" si="22"/>
        <v>2.5</v>
      </c>
      <c r="V235" s="13">
        <f t="shared" si="23"/>
        <v>240</v>
      </c>
    </row>
    <row r="236" spans="1:22" ht="16.5" customHeight="1">
      <c r="A236" s="1">
        <v>235</v>
      </c>
      <c r="B236" s="171"/>
      <c r="C236" s="170" t="s">
        <v>95</v>
      </c>
      <c r="D236" s="170" t="s">
        <v>234</v>
      </c>
      <c r="E236" s="188"/>
      <c r="F236" s="131">
        <v>9</v>
      </c>
      <c r="G236" s="178">
        <v>2.5</v>
      </c>
      <c r="H236" s="106">
        <v>96</v>
      </c>
      <c r="I236" s="146"/>
      <c r="J236" s="1">
        <f t="shared" si="18"/>
        <v>1</v>
      </c>
      <c r="K236" s="8">
        <f t="shared" si="19"/>
        <v>0</v>
      </c>
      <c r="L236" s="8">
        <f t="shared" si="20"/>
        <v>0</v>
      </c>
      <c r="M236" s="7"/>
      <c r="N236" s="6">
        <f t="shared" si="21"/>
        <v>0</v>
      </c>
      <c r="U236" s="13">
        <f t="shared" si="22"/>
        <v>2.5</v>
      </c>
      <c r="V236" s="13">
        <f t="shared" si="23"/>
        <v>240</v>
      </c>
    </row>
    <row r="237" spans="1:22" ht="16.5" customHeight="1">
      <c r="A237" s="1">
        <v>236</v>
      </c>
      <c r="B237" s="171"/>
      <c r="C237" s="170" t="s">
        <v>93</v>
      </c>
      <c r="D237" s="170">
        <v>0.43055555555555602</v>
      </c>
      <c r="E237" s="187" t="s">
        <v>245</v>
      </c>
      <c r="F237" s="131">
        <v>7</v>
      </c>
      <c r="G237" s="178">
        <v>2.5</v>
      </c>
      <c r="H237" s="106">
        <v>96</v>
      </c>
      <c r="I237" s="143"/>
      <c r="J237" s="1">
        <f t="shared" si="18"/>
        <v>1</v>
      </c>
      <c r="K237" s="8">
        <f t="shared" si="19"/>
        <v>0</v>
      </c>
      <c r="L237" s="8">
        <f t="shared" si="20"/>
        <v>0</v>
      </c>
      <c r="M237" s="7"/>
      <c r="N237" s="6">
        <f t="shared" si="21"/>
        <v>0</v>
      </c>
      <c r="U237" s="13">
        <f t="shared" si="22"/>
        <v>2.5</v>
      </c>
      <c r="V237" s="13">
        <f t="shared" si="23"/>
        <v>240</v>
      </c>
    </row>
    <row r="238" spans="1:22" ht="16.5" customHeight="1">
      <c r="A238" s="1">
        <v>237</v>
      </c>
      <c r="B238" s="172"/>
      <c r="C238" s="170" t="s">
        <v>95</v>
      </c>
      <c r="D238" s="170" t="s">
        <v>234</v>
      </c>
      <c r="E238" s="188"/>
      <c r="F238" s="131">
        <v>7</v>
      </c>
      <c r="G238" s="178">
        <v>2.5</v>
      </c>
      <c r="H238" s="106">
        <v>96</v>
      </c>
      <c r="I238" s="146"/>
      <c r="J238" s="1">
        <f t="shared" si="18"/>
        <v>1</v>
      </c>
      <c r="K238" s="8">
        <f t="shared" si="19"/>
        <v>0</v>
      </c>
      <c r="L238" s="8">
        <f t="shared" si="20"/>
        <v>0</v>
      </c>
      <c r="M238" s="7"/>
      <c r="N238" s="6">
        <f t="shared" si="21"/>
        <v>0</v>
      </c>
      <c r="U238" s="13">
        <f t="shared" si="22"/>
        <v>2.5</v>
      </c>
      <c r="V238" s="13">
        <f t="shared" si="23"/>
        <v>240</v>
      </c>
    </row>
    <row r="239" spans="1:22" ht="16.5" customHeight="1">
      <c r="A239" s="1">
        <v>238</v>
      </c>
      <c r="B239" s="169" t="s">
        <v>246</v>
      </c>
      <c r="C239" s="170" t="s">
        <v>93</v>
      </c>
      <c r="D239" s="170">
        <v>0.375</v>
      </c>
      <c r="E239" s="169" t="s">
        <v>247</v>
      </c>
      <c r="F239" s="106">
        <v>16</v>
      </c>
      <c r="G239" s="105">
        <v>3.5</v>
      </c>
      <c r="H239" s="106">
        <v>96</v>
      </c>
      <c r="I239" s="144"/>
      <c r="J239" s="1">
        <f t="shared" si="18"/>
        <v>1</v>
      </c>
      <c r="K239" s="8">
        <f t="shared" si="19"/>
        <v>0</v>
      </c>
      <c r="L239" s="8">
        <f t="shared" si="20"/>
        <v>0</v>
      </c>
      <c r="M239" s="7"/>
      <c r="N239" s="6">
        <f t="shared" si="21"/>
        <v>0</v>
      </c>
      <c r="U239" s="13">
        <f t="shared" si="22"/>
        <v>3.5</v>
      </c>
      <c r="V239" s="13">
        <f t="shared" si="23"/>
        <v>336</v>
      </c>
    </row>
    <row r="240" spans="1:22" ht="16.5" customHeight="1">
      <c r="A240" s="1">
        <v>239</v>
      </c>
      <c r="B240" s="171"/>
      <c r="C240" s="170" t="s">
        <v>95</v>
      </c>
      <c r="D240" s="170" t="s">
        <v>234</v>
      </c>
      <c r="E240" s="172"/>
      <c r="F240" s="106">
        <v>16</v>
      </c>
      <c r="G240" s="105">
        <v>3.5</v>
      </c>
      <c r="H240" s="106">
        <v>96</v>
      </c>
      <c r="I240" s="146"/>
      <c r="J240" s="1">
        <f t="shared" si="18"/>
        <v>1</v>
      </c>
      <c r="K240" s="8">
        <f t="shared" si="19"/>
        <v>0</v>
      </c>
      <c r="L240" s="8">
        <f t="shared" si="20"/>
        <v>0</v>
      </c>
      <c r="M240" s="7"/>
      <c r="N240" s="6">
        <f t="shared" si="21"/>
        <v>0</v>
      </c>
      <c r="U240" s="13">
        <f t="shared" si="22"/>
        <v>3.5</v>
      </c>
      <c r="V240" s="13">
        <f t="shared" si="23"/>
        <v>336</v>
      </c>
    </row>
    <row r="241" spans="1:22" ht="16.5" customHeight="1">
      <c r="A241" s="1">
        <v>240</v>
      </c>
      <c r="B241" s="171"/>
      <c r="C241" s="170" t="s">
        <v>93</v>
      </c>
      <c r="D241" s="170">
        <v>0.375</v>
      </c>
      <c r="E241" s="169" t="s">
        <v>248</v>
      </c>
      <c r="F241" s="106">
        <v>22</v>
      </c>
      <c r="G241" s="105">
        <v>4</v>
      </c>
      <c r="H241" s="106">
        <v>96</v>
      </c>
      <c r="I241" s="143"/>
      <c r="J241" s="1">
        <f t="shared" si="18"/>
        <v>2</v>
      </c>
      <c r="K241" s="8">
        <f t="shared" si="19"/>
        <v>0</v>
      </c>
      <c r="L241" s="8">
        <f t="shared" si="20"/>
        <v>0</v>
      </c>
      <c r="M241" s="7"/>
      <c r="N241" s="6">
        <f t="shared" si="21"/>
        <v>0</v>
      </c>
      <c r="U241" s="13">
        <f t="shared" si="22"/>
        <v>8</v>
      </c>
      <c r="V241" s="13">
        <f t="shared" si="23"/>
        <v>768</v>
      </c>
    </row>
    <row r="242" spans="1:22" ht="16.5" customHeight="1">
      <c r="A242" s="1">
        <v>241</v>
      </c>
      <c r="B242" s="171"/>
      <c r="C242" s="170" t="s">
        <v>95</v>
      </c>
      <c r="D242" s="170" t="s">
        <v>234</v>
      </c>
      <c r="E242" s="172"/>
      <c r="F242" s="106">
        <v>22</v>
      </c>
      <c r="G242" s="105">
        <v>4</v>
      </c>
      <c r="H242" s="106">
        <v>96</v>
      </c>
      <c r="I242" s="146"/>
      <c r="J242" s="1">
        <f t="shared" si="18"/>
        <v>2</v>
      </c>
      <c r="K242" s="8">
        <f t="shared" si="19"/>
        <v>0</v>
      </c>
      <c r="L242" s="8">
        <f t="shared" si="20"/>
        <v>0</v>
      </c>
      <c r="M242" s="7"/>
      <c r="N242" s="6">
        <f t="shared" si="21"/>
        <v>0</v>
      </c>
      <c r="U242" s="13">
        <f t="shared" si="22"/>
        <v>8</v>
      </c>
      <c r="V242" s="13">
        <f t="shared" si="23"/>
        <v>768</v>
      </c>
    </row>
    <row r="243" spans="1:22" ht="16.5" customHeight="1">
      <c r="A243" s="1">
        <v>242</v>
      </c>
      <c r="B243" s="171"/>
      <c r="C243" s="103" t="s">
        <v>93</v>
      </c>
      <c r="D243" s="103">
        <v>0.375</v>
      </c>
      <c r="E243" s="189" t="s">
        <v>249</v>
      </c>
      <c r="F243" s="106">
        <v>6</v>
      </c>
      <c r="G243" s="105">
        <v>5</v>
      </c>
      <c r="H243" s="106">
        <v>96</v>
      </c>
      <c r="I243" s="143"/>
      <c r="J243" s="1">
        <f t="shared" si="18"/>
        <v>1</v>
      </c>
      <c r="K243" s="8">
        <f t="shared" si="19"/>
        <v>0</v>
      </c>
      <c r="L243" s="8">
        <f t="shared" si="20"/>
        <v>0</v>
      </c>
      <c r="M243" s="7"/>
      <c r="N243" s="6">
        <f t="shared" si="21"/>
        <v>0</v>
      </c>
      <c r="U243" s="13">
        <f t="shared" si="22"/>
        <v>5</v>
      </c>
      <c r="V243" s="13">
        <f t="shared" si="23"/>
        <v>480</v>
      </c>
    </row>
    <row r="244" spans="1:22" ht="16.5" customHeight="1">
      <c r="A244" s="1">
        <v>243</v>
      </c>
      <c r="B244" s="171"/>
      <c r="C244" s="103" t="s">
        <v>95</v>
      </c>
      <c r="D244" s="103" t="s">
        <v>234</v>
      </c>
      <c r="E244" s="190"/>
      <c r="F244" s="106">
        <v>6</v>
      </c>
      <c r="G244" s="105">
        <v>5</v>
      </c>
      <c r="H244" s="106">
        <v>96</v>
      </c>
      <c r="I244" s="143"/>
      <c r="J244" s="1">
        <f t="shared" si="18"/>
        <v>1</v>
      </c>
      <c r="K244" s="8">
        <f t="shared" si="19"/>
        <v>0</v>
      </c>
      <c r="L244" s="8">
        <f t="shared" si="20"/>
        <v>0</v>
      </c>
      <c r="M244" s="7"/>
      <c r="N244" s="6">
        <f t="shared" si="21"/>
        <v>0</v>
      </c>
      <c r="U244" s="13">
        <f t="shared" si="22"/>
        <v>5</v>
      </c>
      <c r="V244" s="13">
        <f t="shared" si="23"/>
        <v>480</v>
      </c>
    </row>
    <row r="245" spans="1:22" ht="16.5" customHeight="1">
      <c r="A245" s="1">
        <v>244</v>
      </c>
      <c r="B245" s="171"/>
      <c r="C245" s="170" t="s">
        <v>93</v>
      </c>
      <c r="D245" s="170">
        <v>0.375</v>
      </c>
      <c r="E245" s="169" t="s">
        <v>250</v>
      </c>
      <c r="F245" s="106">
        <v>2</v>
      </c>
      <c r="G245" s="105">
        <v>5</v>
      </c>
      <c r="H245" s="106">
        <v>96</v>
      </c>
      <c r="I245" s="143"/>
      <c r="J245" s="1">
        <f t="shared" si="18"/>
        <v>1</v>
      </c>
      <c r="K245" s="8">
        <f t="shared" si="19"/>
        <v>0</v>
      </c>
      <c r="L245" s="8">
        <f t="shared" si="20"/>
        <v>0</v>
      </c>
      <c r="M245" s="7"/>
      <c r="N245" s="6">
        <f t="shared" si="21"/>
        <v>0</v>
      </c>
      <c r="U245" s="13">
        <f t="shared" si="22"/>
        <v>5</v>
      </c>
      <c r="V245" s="13">
        <f t="shared" si="23"/>
        <v>480</v>
      </c>
    </row>
    <row r="246" spans="1:22" ht="16.5" customHeight="1">
      <c r="A246" s="1">
        <v>245</v>
      </c>
      <c r="B246" s="171"/>
      <c r="C246" s="170" t="s">
        <v>95</v>
      </c>
      <c r="D246" s="170" t="s">
        <v>234</v>
      </c>
      <c r="E246" s="172"/>
      <c r="F246" s="106">
        <v>2</v>
      </c>
      <c r="G246" s="105">
        <v>5</v>
      </c>
      <c r="H246" s="106">
        <v>96</v>
      </c>
      <c r="I246" s="146"/>
      <c r="J246" s="1">
        <f t="shared" si="18"/>
        <v>1</v>
      </c>
      <c r="K246" s="8">
        <f t="shared" si="19"/>
        <v>0</v>
      </c>
      <c r="L246" s="8">
        <f t="shared" si="20"/>
        <v>0</v>
      </c>
      <c r="M246" s="7"/>
      <c r="N246" s="6">
        <f t="shared" si="21"/>
        <v>0</v>
      </c>
      <c r="U246" s="13">
        <f t="shared" si="22"/>
        <v>5</v>
      </c>
      <c r="V246" s="13">
        <f t="shared" si="23"/>
        <v>480</v>
      </c>
    </row>
    <row r="247" spans="1:22" ht="16.5" customHeight="1">
      <c r="A247" s="1">
        <v>246</v>
      </c>
      <c r="B247" s="171"/>
      <c r="C247" s="170" t="s">
        <v>93</v>
      </c>
      <c r="D247" s="170">
        <v>0.375</v>
      </c>
      <c r="E247" s="169" t="s">
        <v>251</v>
      </c>
      <c r="F247" s="106">
        <v>18</v>
      </c>
      <c r="G247" s="105">
        <v>2</v>
      </c>
      <c r="H247" s="106">
        <v>96</v>
      </c>
      <c r="I247" s="143"/>
      <c r="J247" s="1">
        <f t="shared" si="18"/>
        <v>1</v>
      </c>
      <c r="K247" s="8">
        <f t="shared" si="19"/>
        <v>0</v>
      </c>
      <c r="L247" s="8">
        <f t="shared" si="20"/>
        <v>0</v>
      </c>
      <c r="M247" s="7"/>
      <c r="N247" s="6">
        <f t="shared" si="21"/>
        <v>0</v>
      </c>
      <c r="U247" s="13">
        <f t="shared" si="22"/>
        <v>2</v>
      </c>
      <c r="V247" s="13">
        <f t="shared" si="23"/>
        <v>192</v>
      </c>
    </row>
    <row r="248" spans="1:22" ht="16.5" customHeight="1">
      <c r="A248" s="1">
        <v>247</v>
      </c>
      <c r="B248" s="171"/>
      <c r="C248" s="170" t="s">
        <v>95</v>
      </c>
      <c r="D248" s="170" t="s">
        <v>234</v>
      </c>
      <c r="E248" s="172"/>
      <c r="F248" s="106">
        <v>18</v>
      </c>
      <c r="G248" s="105">
        <v>2</v>
      </c>
      <c r="H248" s="106">
        <v>96</v>
      </c>
      <c r="I248" s="143"/>
      <c r="J248" s="1">
        <f t="shared" si="18"/>
        <v>1</v>
      </c>
      <c r="K248" s="8">
        <f t="shared" si="19"/>
        <v>0</v>
      </c>
      <c r="L248" s="8">
        <f t="shared" si="20"/>
        <v>0</v>
      </c>
      <c r="M248" s="7"/>
      <c r="N248" s="6">
        <f t="shared" si="21"/>
        <v>0</v>
      </c>
      <c r="U248" s="13">
        <f t="shared" si="22"/>
        <v>2</v>
      </c>
      <c r="V248" s="13">
        <f t="shared" si="23"/>
        <v>192</v>
      </c>
    </row>
    <row r="249" spans="1:22" ht="16.5" customHeight="1">
      <c r="A249" s="1">
        <v>248</v>
      </c>
      <c r="B249" s="171"/>
      <c r="C249" s="170" t="s">
        <v>93</v>
      </c>
      <c r="D249" s="170">
        <v>0.375</v>
      </c>
      <c r="E249" s="169" t="s">
        <v>252</v>
      </c>
      <c r="F249" s="106">
        <v>16</v>
      </c>
      <c r="G249" s="105">
        <v>7</v>
      </c>
      <c r="H249" s="106">
        <v>96</v>
      </c>
      <c r="I249" s="146"/>
      <c r="J249" s="1">
        <f t="shared" si="18"/>
        <v>1</v>
      </c>
      <c r="K249" s="8">
        <f t="shared" si="19"/>
        <v>0</v>
      </c>
      <c r="L249" s="8">
        <f t="shared" si="20"/>
        <v>0</v>
      </c>
      <c r="M249" s="7"/>
      <c r="N249" s="6">
        <f t="shared" si="21"/>
        <v>0</v>
      </c>
      <c r="U249" s="13">
        <f t="shared" si="22"/>
        <v>7</v>
      </c>
      <c r="V249" s="13">
        <f t="shared" si="23"/>
        <v>672</v>
      </c>
    </row>
    <row r="250" spans="1:22" ht="16.5" customHeight="1">
      <c r="A250" s="1">
        <v>249</v>
      </c>
      <c r="B250" s="171"/>
      <c r="C250" s="170" t="s">
        <v>95</v>
      </c>
      <c r="D250" s="170" t="s">
        <v>234</v>
      </c>
      <c r="E250" s="172"/>
      <c r="F250" s="106">
        <v>16</v>
      </c>
      <c r="G250" s="105">
        <v>7</v>
      </c>
      <c r="H250" s="106">
        <v>96</v>
      </c>
      <c r="I250" s="143"/>
      <c r="J250" s="1">
        <f t="shared" si="18"/>
        <v>1</v>
      </c>
      <c r="K250" s="8">
        <f t="shared" si="19"/>
        <v>0</v>
      </c>
      <c r="L250" s="8">
        <f t="shared" si="20"/>
        <v>0</v>
      </c>
      <c r="M250" s="7"/>
      <c r="N250" s="6">
        <f t="shared" si="21"/>
        <v>0</v>
      </c>
      <c r="U250" s="13">
        <f t="shared" si="22"/>
        <v>7</v>
      </c>
      <c r="V250" s="13">
        <f t="shared" si="23"/>
        <v>672</v>
      </c>
    </row>
    <row r="251" spans="1:22" ht="16.5" customHeight="1">
      <c r="A251" s="1">
        <v>250</v>
      </c>
      <c r="B251" s="171"/>
      <c r="C251" s="170" t="s">
        <v>93</v>
      </c>
      <c r="D251" s="170">
        <v>0.375</v>
      </c>
      <c r="E251" s="169" t="s">
        <v>253</v>
      </c>
      <c r="F251" s="106">
        <v>2</v>
      </c>
      <c r="G251" s="105">
        <v>2</v>
      </c>
      <c r="H251" s="106">
        <v>96</v>
      </c>
      <c r="I251" s="143"/>
      <c r="J251" s="1">
        <f t="shared" si="18"/>
        <v>1</v>
      </c>
      <c r="K251" s="8">
        <f t="shared" si="19"/>
        <v>0</v>
      </c>
      <c r="L251" s="8">
        <f t="shared" si="20"/>
        <v>0</v>
      </c>
      <c r="M251" s="7"/>
      <c r="N251" s="6">
        <f t="shared" si="21"/>
        <v>0</v>
      </c>
      <c r="U251" s="13">
        <f t="shared" si="22"/>
        <v>2</v>
      </c>
      <c r="V251" s="13">
        <f t="shared" si="23"/>
        <v>192</v>
      </c>
    </row>
    <row r="252" spans="1:22" ht="16.5" customHeight="1">
      <c r="A252" s="1">
        <v>251</v>
      </c>
      <c r="B252" s="171"/>
      <c r="C252" s="170" t="s">
        <v>95</v>
      </c>
      <c r="D252" s="170" t="s">
        <v>234</v>
      </c>
      <c r="E252" s="172"/>
      <c r="F252" s="106">
        <v>2</v>
      </c>
      <c r="G252" s="105">
        <v>2</v>
      </c>
      <c r="H252" s="106">
        <v>96</v>
      </c>
      <c r="I252" s="146"/>
      <c r="J252" s="1">
        <f t="shared" si="18"/>
        <v>1</v>
      </c>
      <c r="K252" s="8">
        <f t="shared" si="19"/>
        <v>0</v>
      </c>
      <c r="L252" s="8">
        <f t="shared" si="20"/>
        <v>0</v>
      </c>
      <c r="M252" s="7"/>
      <c r="N252" s="6">
        <f t="shared" si="21"/>
        <v>0</v>
      </c>
      <c r="U252" s="13">
        <f t="shared" si="22"/>
        <v>2</v>
      </c>
      <c r="V252" s="13">
        <f t="shared" si="23"/>
        <v>192</v>
      </c>
    </row>
    <row r="253" spans="1:22" ht="16.5" customHeight="1">
      <c r="A253" s="1">
        <v>252</v>
      </c>
      <c r="B253" s="171"/>
      <c r="C253" s="170" t="s">
        <v>93</v>
      </c>
      <c r="D253" s="170">
        <v>0.375</v>
      </c>
      <c r="E253" s="169" t="s">
        <v>254</v>
      </c>
      <c r="F253" s="106">
        <v>1</v>
      </c>
      <c r="G253" s="105">
        <v>6</v>
      </c>
      <c r="H253" s="106">
        <v>96</v>
      </c>
      <c r="I253" s="146"/>
      <c r="J253" s="1">
        <f t="shared" si="18"/>
        <v>1</v>
      </c>
      <c r="K253" s="8">
        <f t="shared" si="19"/>
        <v>0</v>
      </c>
      <c r="L253" s="8">
        <f t="shared" si="20"/>
        <v>0</v>
      </c>
      <c r="M253" s="7"/>
      <c r="N253" s="6">
        <f t="shared" si="21"/>
        <v>0</v>
      </c>
      <c r="U253" s="13">
        <f t="shared" si="22"/>
        <v>6</v>
      </c>
      <c r="V253" s="13">
        <f t="shared" si="23"/>
        <v>576</v>
      </c>
    </row>
    <row r="254" spans="1:22" ht="16.5" customHeight="1">
      <c r="A254" s="1">
        <v>253</v>
      </c>
      <c r="B254" s="171"/>
      <c r="C254" s="170" t="s">
        <v>95</v>
      </c>
      <c r="D254" s="170" t="s">
        <v>255</v>
      </c>
      <c r="E254" s="172"/>
      <c r="F254" s="106">
        <v>1</v>
      </c>
      <c r="G254" s="105">
        <v>6</v>
      </c>
      <c r="H254" s="106">
        <v>96</v>
      </c>
      <c r="I254" s="143"/>
      <c r="J254" s="1">
        <f t="shared" ref="J254:J317" si="24">ROUNDUP(F254/20,0)</f>
        <v>1</v>
      </c>
      <c r="K254" s="8">
        <f t="shared" ref="K254:K317" si="25">$P$3*J254*G254</f>
        <v>0</v>
      </c>
      <c r="L254" s="8">
        <f t="shared" ref="L254:L317" si="26">$P$3*J254*G254*H254</f>
        <v>0</v>
      </c>
      <c r="M254" s="7"/>
      <c r="N254" s="6">
        <f t="shared" ref="N254:N317" si="27">IFERROR(K254/M254,0)</f>
        <v>0</v>
      </c>
      <c r="U254" s="13">
        <f t="shared" si="22"/>
        <v>6</v>
      </c>
      <c r="V254" s="13">
        <f t="shared" si="23"/>
        <v>576</v>
      </c>
    </row>
    <row r="255" spans="1:22" ht="16.5" customHeight="1">
      <c r="A255" s="1">
        <v>254</v>
      </c>
      <c r="B255" s="171"/>
      <c r="C255" s="170" t="s">
        <v>93</v>
      </c>
      <c r="D255" s="170">
        <v>0.375</v>
      </c>
      <c r="E255" s="169" t="s">
        <v>256</v>
      </c>
      <c r="F255" s="106">
        <v>20</v>
      </c>
      <c r="G255" s="105">
        <v>8</v>
      </c>
      <c r="H255" s="106">
        <v>96</v>
      </c>
      <c r="I255" s="143"/>
      <c r="J255" s="1">
        <f t="shared" si="24"/>
        <v>1</v>
      </c>
      <c r="K255" s="8">
        <f t="shared" si="25"/>
        <v>0</v>
      </c>
      <c r="L255" s="8">
        <f t="shared" si="26"/>
        <v>0</v>
      </c>
      <c r="M255" s="7"/>
      <c r="N255" s="6">
        <f t="shared" si="27"/>
        <v>0</v>
      </c>
      <c r="U255" s="13">
        <f t="shared" si="22"/>
        <v>8</v>
      </c>
      <c r="V255" s="13">
        <f t="shared" si="23"/>
        <v>768</v>
      </c>
    </row>
    <row r="256" spans="1:22" ht="16.5" customHeight="1">
      <c r="A256" s="1">
        <v>255</v>
      </c>
      <c r="B256" s="171"/>
      <c r="C256" s="170" t="s">
        <v>95</v>
      </c>
      <c r="D256" s="170" t="s">
        <v>234</v>
      </c>
      <c r="E256" s="172"/>
      <c r="F256" s="106">
        <v>20</v>
      </c>
      <c r="G256" s="105">
        <v>8</v>
      </c>
      <c r="H256" s="106">
        <v>96</v>
      </c>
      <c r="I256" s="143"/>
      <c r="J256" s="1">
        <f t="shared" si="24"/>
        <v>1</v>
      </c>
      <c r="K256" s="8">
        <f t="shared" si="25"/>
        <v>0</v>
      </c>
      <c r="L256" s="8">
        <f t="shared" si="26"/>
        <v>0</v>
      </c>
      <c r="M256" s="7"/>
      <c r="N256" s="6">
        <f t="shared" si="27"/>
        <v>0</v>
      </c>
      <c r="U256" s="13">
        <f t="shared" si="22"/>
        <v>8</v>
      </c>
      <c r="V256" s="13">
        <f t="shared" si="23"/>
        <v>768</v>
      </c>
    </row>
    <row r="257" spans="1:22" ht="16.5" customHeight="1">
      <c r="A257" s="1">
        <v>256</v>
      </c>
      <c r="B257" s="171"/>
      <c r="C257" s="170" t="s">
        <v>93</v>
      </c>
      <c r="D257" s="170">
        <v>0.375</v>
      </c>
      <c r="E257" s="169" t="s">
        <v>257</v>
      </c>
      <c r="F257" s="106">
        <v>4</v>
      </c>
      <c r="G257" s="105">
        <v>2</v>
      </c>
      <c r="H257" s="106">
        <v>96</v>
      </c>
      <c r="I257" s="146"/>
      <c r="J257" s="1">
        <f t="shared" si="24"/>
        <v>1</v>
      </c>
      <c r="K257" s="8">
        <f t="shared" si="25"/>
        <v>0</v>
      </c>
      <c r="L257" s="8">
        <f t="shared" si="26"/>
        <v>0</v>
      </c>
      <c r="M257" s="7"/>
      <c r="N257" s="6">
        <f t="shared" si="27"/>
        <v>0</v>
      </c>
      <c r="U257" s="13">
        <f t="shared" si="22"/>
        <v>2</v>
      </c>
      <c r="V257" s="13">
        <f t="shared" si="23"/>
        <v>192</v>
      </c>
    </row>
    <row r="258" spans="1:22" ht="16.5" customHeight="1">
      <c r="A258" s="1">
        <v>257</v>
      </c>
      <c r="B258" s="171"/>
      <c r="C258" s="170" t="s">
        <v>95</v>
      </c>
      <c r="D258" s="170" t="s">
        <v>234</v>
      </c>
      <c r="E258" s="172"/>
      <c r="F258" s="106">
        <v>4</v>
      </c>
      <c r="G258" s="105">
        <v>2</v>
      </c>
      <c r="H258" s="106">
        <v>96</v>
      </c>
      <c r="I258" s="143"/>
      <c r="J258" s="1">
        <f t="shared" si="24"/>
        <v>1</v>
      </c>
      <c r="K258" s="8">
        <f t="shared" si="25"/>
        <v>0</v>
      </c>
      <c r="L258" s="8">
        <f t="shared" si="26"/>
        <v>0</v>
      </c>
      <c r="M258" s="7"/>
      <c r="N258" s="6">
        <f t="shared" si="27"/>
        <v>0</v>
      </c>
      <c r="U258" s="13">
        <f t="shared" si="22"/>
        <v>2</v>
      </c>
      <c r="V258" s="13">
        <f t="shared" si="23"/>
        <v>192</v>
      </c>
    </row>
    <row r="259" spans="1:22" ht="16.5" customHeight="1">
      <c r="A259" s="1">
        <v>258</v>
      </c>
      <c r="B259" s="171"/>
      <c r="C259" s="170" t="s">
        <v>93</v>
      </c>
      <c r="D259" s="170">
        <v>0.375</v>
      </c>
      <c r="E259" s="169" t="s">
        <v>258</v>
      </c>
      <c r="F259" s="106">
        <v>20</v>
      </c>
      <c r="G259" s="105">
        <v>12</v>
      </c>
      <c r="H259" s="106">
        <v>96</v>
      </c>
      <c r="I259" s="143"/>
      <c r="J259" s="1">
        <f t="shared" si="24"/>
        <v>1</v>
      </c>
      <c r="K259" s="8">
        <f t="shared" si="25"/>
        <v>0</v>
      </c>
      <c r="L259" s="8">
        <f t="shared" si="26"/>
        <v>0</v>
      </c>
      <c r="M259" s="7"/>
      <c r="N259" s="6">
        <f t="shared" si="27"/>
        <v>0</v>
      </c>
      <c r="U259" s="13">
        <f t="shared" ref="U259:U322" si="28">IFERROR(G259*J259,0)</f>
        <v>12</v>
      </c>
      <c r="V259" s="13">
        <f t="shared" ref="V259:V322" si="29">IFERROR(U259*H259,0)</f>
        <v>1152</v>
      </c>
    </row>
    <row r="260" spans="1:22" ht="16.5" customHeight="1">
      <c r="A260" s="1">
        <v>259</v>
      </c>
      <c r="B260" s="171"/>
      <c r="C260" s="170" t="s">
        <v>95</v>
      </c>
      <c r="D260" s="170" t="s">
        <v>234</v>
      </c>
      <c r="E260" s="172"/>
      <c r="F260" s="106">
        <v>20</v>
      </c>
      <c r="G260" s="105">
        <v>12</v>
      </c>
      <c r="H260" s="106">
        <v>96</v>
      </c>
      <c r="I260" s="146"/>
      <c r="J260" s="1">
        <f t="shared" si="24"/>
        <v>1</v>
      </c>
      <c r="K260" s="8">
        <f t="shared" si="25"/>
        <v>0</v>
      </c>
      <c r="L260" s="8">
        <f t="shared" si="26"/>
        <v>0</v>
      </c>
      <c r="M260" s="7"/>
      <c r="N260" s="6">
        <f t="shared" si="27"/>
        <v>0</v>
      </c>
      <c r="U260" s="13">
        <f t="shared" si="28"/>
        <v>12</v>
      </c>
      <c r="V260" s="13">
        <f t="shared" si="29"/>
        <v>1152</v>
      </c>
    </row>
    <row r="261" spans="1:22" ht="16.5" customHeight="1">
      <c r="A261" s="1">
        <v>260</v>
      </c>
      <c r="B261" s="171"/>
      <c r="C261" s="170" t="s">
        <v>93</v>
      </c>
      <c r="D261" s="170">
        <v>0.375</v>
      </c>
      <c r="E261" s="169" t="s">
        <v>259</v>
      </c>
      <c r="F261" s="106">
        <v>36</v>
      </c>
      <c r="G261" s="105">
        <v>15</v>
      </c>
      <c r="H261" s="106">
        <v>96</v>
      </c>
      <c r="I261" s="143"/>
      <c r="J261" s="1">
        <f t="shared" si="24"/>
        <v>2</v>
      </c>
      <c r="K261" s="8">
        <f t="shared" si="25"/>
        <v>0</v>
      </c>
      <c r="L261" s="8">
        <f t="shared" si="26"/>
        <v>0</v>
      </c>
      <c r="M261" s="7"/>
      <c r="N261" s="6">
        <f t="shared" si="27"/>
        <v>0</v>
      </c>
      <c r="U261" s="13">
        <f t="shared" si="28"/>
        <v>30</v>
      </c>
      <c r="V261" s="13">
        <f t="shared" si="29"/>
        <v>2880</v>
      </c>
    </row>
    <row r="262" spans="1:22" ht="16.5" customHeight="1">
      <c r="A262" s="1">
        <v>261</v>
      </c>
      <c r="B262" s="172"/>
      <c r="C262" s="170" t="s">
        <v>95</v>
      </c>
      <c r="D262" s="170" t="s">
        <v>234</v>
      </c>
      <c r="E262" s="172"/>
      <c r="F262" s="106">
        <v>36</v>
      </c>
      <c r="G262" s="105">
        <v>15</v>
      </c>
      <c r="H262" s="106">
        <v>96</v>
      </c>
      <c r="I262" s="146"/>
      <c r="J262" s="1">
        <f t="shared" si="24"/>
        <v>2</v>
      </c>
      <c r="K262" s="8">
        <f t="shared" si="25"/>
        <v>0</v>
      </c>
      <c r="L262" s="8">
        <f t="shared" si="26"/>
        <v>0</v>
      </c>
      <c r="M262" s="7"/>
      <c r="N262" s="6">
        <f t="shared" si="27"/>
        <v>0</v>
      </c>
      <c r="U262" s="13">
        <f t="shared" si="28"/>
        <v>30</v>
      </c>
      <c r="V262" s="13">
        <f t="shared" si="29"/>
        <v>2880</v>
      </c>
    </row>
    <row r="263" spans="1:22" ht="16.5" customHeight="1">
      <c r="A263" s="1">
        <v>262</v>
      </c>
      <c r="B263" s="169" t="s">
        <v>260</v>
      </c>
      <c r="C263" s="170" t="s">
        <v>93</v>
      </c>
      <c r="D263" s="170">
        <v>0.375</v>
      </c>
      <c r="E263" s="169" t="s">
        <v>261</v>
      </c>
      <c r="F263" s="106">
        <v>15</v>
      </c>
      <c r="G263" s="105">
        <v>2.9</v>
      </c>
      <c r="H263" s="106">
        <v>96</v>
      </c>
      <c r="I263" s="143"/>
      <c r="J263" s="1">
        <f t="shared" si="24"/>
        <v>1</v>
      </c>
      <c r="K263" s="8">
        <f t="shared" si="25"/>
        <v>0</v>
      </c>
      <c r="L263" s="8">
        <f t="shared" si="26"/>
        <v>0</v>
      </c>
      <c r="M263" s="7"/>
      <c r="N263" s="6">
        <f t="shared" si="27"/>
        <v>0</v>
      </c>
      <c r="U263" s="13">
        <f t="shared" si="28"/>
        <v>2.9</v>
      </c>
      <c r="V263" s="13">
        <f t="shared" si="29"/>
        <v>278.39999999999998</v>
      </c>
    </row>
    <row r="264" spans="1:22" ht="16.5" customHeight="1">
      <c r="A264" s="1">
        <v>263</v>
      </c>
      <c r="B264" s="171"/>
      <c r="C264" s="170" t="s">
        <v>95</v>
      </c>
      <c r="D264" s="170" t="s">
        <v>149</v>
      </c>
      <c r="E264" s="172"/>
      <c r="F264" s="106">
        <v>15</v>
      </c>
      <c r="G264" s="105">
        <v>2.9</v>
      </c>
      <c r="H264" s="106">
        <v>96</v>
      </c>
      <c r="I264" s="146"/>
      <c r="J264" s="1">
        <f t="shared" si="24"/>
        <v>1</v>
      </c>
      <c r="K264" s="8">
        <f t="shared" si="25"/>
        <v>0</v>
      </c>
      <c r="L264" s="8">
        <f t="shared" si="26"/>
        <v>0</v>
      </c>
      <c r="M264" s="7"/>
      <c r="N264" s="6">
        <f t="shared" si="27"/>
        <v>0</v>
      </c>
      <c r="U264" s="13">
        <f t="shared" si="28"/>
        <v>2.9</v>
      </c>
      <c r="V264" s="13">
        <f t="shared" si="29"/>
        <v>278.39999999999998</v>
      </c>
    </row>
    <row r="265" spans="1:22" ht="16.5" customHeight="1">
      <c r="A265" s="1">
        <v>264</v>
      </c>
      <c r="B265" s="171"/>
      <c r="C265" s="170" t="s">
        <v>93</v>
      </c>
      <c r="D265" s="170">
        <v>0.375</v>
      </c>
      <c r="E265" s="169" t="s">
        <v>262</v>
      </c>
      <c r="F265" s="106">
        <v>16</v>
      </c>
      <c r="G265" s="105">
        <v>8.3000000000000007</v>
      </c>
      <c r="H265" s="106">
        <v>96</v>
      </c>
      <c r="I265" s="143"/>
      <c r="J265" s="1">
        <f t="shared" si="24"/>
        <v>1</v>
      </c>
      <c r="K265" s="8">
        <f t="shared" si="25"/>
        <v>0</v>
      </c>
      <c r="L265" s="8">
        <f t="shared" si="26"/>
        <v>0</v>
      </c>
      <c r="M265" s="7"/>
      <c r="N265" s="6">
        <f t="shared" si="27"/>
        <v>0</v>
      </c>
      <c r="U265" s="13">
        <f t="shared" si="28"/>
        <v>8.3000000000000007</v>
      </c>
      <c r="V265" s="13">
        <f t="shared" si="29"/>
        <v>796.80000000000007</v>
      </c>
    </row>
    <row r="266" spans="1:22" ht="16.5" customHeight="1">
      <c r="A266" s="1">
        <v>265</v>
      </c>
      <c r="B266" s="171"/>
      <c r="C266" s="170" t="s">
        <v>95</v>
      </c>
      <c r="D266" s="170" t="s">
        <v>149</v>
      </c>
      <c r="E266" s="172"/>
      <c r="F266" s="106">
        <v>16</v>
      </c>
      <c r="G266" s="105">
        <v>8.3000000000000007</v>
      </c>
      <c r="H266" s="106">
        <v>96</v>
      </c>
      <c r="I266" s="146"/>
      <c r="J266" s="1">
        <f t="shared" si="24"/>
        <v>1</v>
      </c>
      <c r="K266" s="8">
        <f t="shared" si="25"/>
        <v>0</v>
      </c>
      <c r="L266" s="8">
        <f t="shared" si="26"/>
        <v>0</v>
      </c>
      <c r="M266" s="7"/>
      <c r="N266" s="6">
        <f t="shared" si="27"/>
        <v>0</v>
      </c>
      <c r="U266" s="13">
        <f t="shared" si="28"/>
        <v>8.3000000000000007</v>
      </c>
      <c r="V266" s="13">
        <f t="shared" si="29"/>
        <v>796.80000000000007</v>
      </c>
    </row>
    <row r="267" spans="1:22" ht="16.5" customHeight="1">
      <c r="A267" s="1">
        <v>266</v>
      </c>
      <c r="B267" s="171"/>
      <c r="C267" s="170" t="s">
        <v>93</v>
      </c>
      <c r="D267" s="170">
        <v>0.375</v>
      </c>
      <c r="E267" s="169" t="s">
        <v>263</v>
      </c>
      <c r="F267" s="106">
        <v>6</v>
      </c>
      <c r="G267" s="105">
        <v>4.4000000000000004</v>
      </c>
      <c r="H267" s="106">
        <v>96</v>
      </c>
      <c r="I267" s="146"/>
      <c r="J267" s="1">
        <f t="shared" si="24"/>
        <v>1</v>
      </c>
      <c r="K267" s="8">
        <f t="shared" si="25"/>
        <v>0</v>
      </c>
      <c r="L267" s="8">
        <f t="shared" si="26"/>
        <v>0</v>
      </c>
      <c r="M267" s="7"/>
      <c r="N267" s="6">
        <f t="shared" si="27"/>
        <v>0</v>
      </c>
      <c r="U267" s="13">
        <f t="shared" si="28"/>
        <v>4.4000000000000004</v>
      </c>
      <c r="V267" s="13">
        <f t="shared" si="29"/>
        <v>422.40000000000003</v>
      </c>
    </row>
    <row r="268" spans="1:22" ht="16.5" customHeight="1">
      <c r="A268" s="1">
        <v>267</v>
      </c>
      <c r="B268" s="171"/>
      <c r="C268" s="170" t="s">
        <v>95</v>
      </c>
      <c r="D268" s="170" t="s">
        <v>149</v>
      </c>
      <c r="E268" s="172"/>
      <c r="F268" s="106">
        <v>6</v>
      </c>
      <c r="G268" s="105">
        <v>4.4000000000000004</v>
      </c>
      <c r="H268" s="106">
        <v>96</v>
      </c>
      <c r="I268" s="101"/>
      <c r="J268" s="1">
        <f t="shared" si="24"/>
        <v>1</v>
      </c>
      <c r="K268" s="8">
        <f t="shared" si="25"/>
        <v>0</v>
      </c>
      <c r="L268" s="8">
        <f t="shared" si="26"/>
        <v>0</v>
      </c>
      <c r="M268" s="7"/>
      <c r="N268" s="6">
        <f t="shared" si="27"/>
        <v>0</v>
      </c>
      <c r="U268" s="13">
        <f t="shared" si="28"/>
        <v>4.4000000000000004</v>
      </c>
      <c r="V268" s="13">
        <f t="shared" si="29"/>
        <v>422.40000000000003</v>
      </c>
    </row>
    <row r="269" spans="1:22" ht="16.5" customHeight="1">
      <c r="A269" s="1">
        <v>268</v>
      </c>
      <c r="B269" s="171"/>
      <c r="C269" s="170" t="s">
        <v>93</v>
      </c>
      <c r="D269" s="170">
        <v>0.375</v>
      </c>
      <c r="E269" s="169" t="s">
        <v>264</v>
      </c>
      <c r="F269" s="106">
        <v>21</v>
      </c>
      <c r="G269" s="105">
        <v>5.8</v>
      </c>
      <c r="H269" s="106">
        <v>96</v>
      </c>
      <c r="I269" s="101"/>
      <c r="J269" s="1">
        <f t="shared" si="24"/>
        <v>2</v>
      </c>
      <c r="K269" s="8">
        <f t="shared" si="25"/>
        <v>0</v>
      </c>
      <c r="L269" s="8">
        <f t="shared" si="26"/>
        <v>0</v>
      </c>
      <c r="M269" s="7"/>
      <c r="N269" s="6">
        <f t="shared" si="27"/>
        <v>0</v>
      </c>
      <c r="U269" s="13">
        <f t="shared" si="28"/>
        <v>11.6</v>
      </c>
      <c r="V269" s="13">
        <f t="shared" si="29"/>
        <v>1113.5999999999999</v>
      </c>
    </row>
    <row r="270" spans="1:22" ht="16.5" customHeight="1">
      <c r="A270" s="1">
        <v>269</v>
      </c>
      <c r="B270" s="171"/>
      <c r="C270" s="170" t="s">
        <v>95</v>
      </c>
      <c r="D270" s="170" t="s">
        <v>149</v>
      </c>
      <c r="E270" s="172"/>
      <c r="F270" s="106">
        <v>21</v>
      </c>
      <c r="G270" s="105">
        <v>5.8</v>
      </c>
      <c r="H270" s="106">
        <v>96</v>
      </c>
      <c r="I270" s="101"/>
      <c r="J270" s="1">
        <f t="shared" si="24"/>
        <v>2</v>
      </c>
      <c r="K270" s="8">
        <f t="shared" si="25"/>
        <v>0</v>
      </c>
      <c r="L270" s="8">
        <f t="shared" si="26"/>
        <v>0</v>
      </c>
      <c r="M270" s="7"/>
      <c r="N270" s="6">
        <f t="shared" si="27"/>
        <v>0</v>
      </c>
      <c r="U270" s="13">
        <f t="shared" si="28"/>
        <v>11.6</v>
      </c>
      <c r="V270" s="13">
        <f t="shared" si="29"/>
        <v>1113.5999999999999</v>
      </c>
    </row>
    <row r="271" spans="1:22" ht="16.5" customHeight="1">
      <c r="A271" s="1">
        <v>270</v>
      </c>
      <c r="B271" s="171"/>
      <c r="C271" s="170" t="s">
        <v>93</v>
      </c>
      <c r="D271" s="170">
        <v>0.375</v>
      </c>
      <c r="E271" s="169" t="s">
        <v>265</v>
      </c>
      <c r="F271" s="106">
        <v>18</v>
      </c>
      <c r="G271" s="105">
        <v>8</v>
      </c>
      <c r="H271" s="106">
        <v>96</v>
      </c>
      <c r="I271" s="101"/>
      <c r="J271" s="1">
        <f t="shared" si="24"/>
        <v>1</v>
      </c>
      <c r="K271" s="8">
        <f t="shared" si="25"/>
        <v>0</v>
      </c>
      <c r="L271" s="8">
        <f t="shared" si="26"/>
        <v>0</v>
      </c>
      <c r="M271" s="7"/>
      <c r="N271" s="6">
        <f t="shared" si="27"/>
        <v>0</v>
      </c>
      <c r="U271" s="13">
        <f t="shared" si="28"/>
        <v>8</v>
      </c>
      <c r="V271" s="13">
        <f t="shared" si="29"/>
        <v>768</v>
      </c>
    </row>
    <row r="272" spans="1:22" ht="16.5" customHeight="1">
      <c r="A272" s="1">
        <v>271</v>
      </c>
      <c r="B272" s="171"/>
      <c r="C272" s="170" t="s">
        <v>95</v>
      </c>
      <c r="D272" s="170" t="s">
        <v>234</v>
      </c>
      <c r="E272" s="172"/>
      <c r="F272" s="106">
        <v>18</v>
      </c>
      <c r="G272" s="105">
        <v>8</v>
      </c>
      <c r="H272" s="106">
        <v>96</v>
      </c>
      <c r="I272" s="101"/>
      <c r="J272" s="1">
        <f t="shared" si="24"/>
        <v>1</v>
      </c>
      <c r="K272" s="8">
        <f t="shared" si="25"/>
        <v>0</v>
      </c>
      <c r="L272" s="8">
        <f t="shared" si="26"/>
        <v>0</v>
      </c>
      <c r="M272" s="7"/>
      <c r="N272" s="6">
        <f t="shared" si="27"/>
        <v>0</v>
      </c>
      <c r="U272" s="13">
        <f t="shared" si="28"/>
        <v>8</v>
      </c>
      <c r="V272" s="13">
        <f t="shared" si="29"/>
        <v>768</v>
      </c>
    </row>
    <row r="273" spans="1:22" ht="16.5" customHeight="1">
      <c r="A273" s="1">
        <v>272</v>
      </c>
      <c r="B273" s="171"/>
      <c r="C273" s="170" t="s">
        <v>93</v>
      </c>
      <c r="D273" s="170">
        <v>0.375</v>
      </c>
      <c r="E273" s="169" t="s">
        <v>266</v>
      </c>
      <c r="F273" s="106">
        <v>11</v>
      </c>
      <c r="G273" s="105">
        <v>6</v>
      </c>
      <c r="H273" s="106">
        <v>96</v>
      </c>
      <c r="I273" s="101"/>
      <c r="J273" s="1">
        <f t="shared" si="24"/>
        <v>1</v>
      </c>
      <c r="K273" s="8">
        <f t="shared" si="25"/>
        <v>0</v>
      </c>
      <c r="L273" s="8">
        <f t="shared" si="26"/>
        <v>0</v>
      </c>
      <c r="M273" s="7"/>
      <c r="N273" s="6">
        <f t="shared" si="27"/>
        <v>0</v>
      </c>
      <c r="U273" s="13">
        <f t="shared" si="28"/>
        <v>6</v>
      </c>
      <c r="V273" s="13">
        <f t="shared" si="29"/>
        <v>576</v>
      </c>
    </row>
    <row r="274" spans="1:22" ht="16.5" customHeight="1">
      <c r="A274" s="1">
        <v>273</v>
      </c>
      <c r="B274" s="171"/>
      <c r="C274" s="170" t="s">
        <v>95</v>
      </c>
      <c r="D274" s="170" t="s">
        <v>149</v>
      </c>
      <c r="E274" s="172"/>
      <c r="F274" s="106">
        <v>11</v>
      </c>
      <c r="G274" s="105">
        <v>6</v>
      </c>
      <c r="H274" s="106">
        <v>96</v>
      </c>
      <c r="I274" s="146"/>
      <c r="J274" s="1">
        <f t="shared" si="24"/>
        <v>1</v>
      </c>
      <c r="K274" s="8">
        <f t="shared" si="25"/>
        <v>0</v>
      </c>
      <c r="L274" s="8">
        <f t="shared" si="26"/>
        <v>0</v>
      </c>
      <c r="M274" s="7"/>
      <c r="N274" s="6">
        <f t="shared" si="27"/>
        <v>0</v>
      </c>
      <c r="U274" s="13">
        <f t="shared" si="28"/>
        <v>6</v>
      </c>
      <c r="V274" s="13">
        <f t="shared" si="29"/>
        <v>576</v>
      </c>
    </row>
    <row r="275" spans="1:22" ht="16.5" customHeight="1">
      <c r="A275" s="1">
        <v>274</v>
      </c>
      <c r="B275" s="171"/>
      <c r="C275" s="170" t="s">
        <v>93</v>
      </c>
      <c r="D275" s="170">
        <v>0.375</v>
      </c>
      <c r="E275" s="169" t="s">
        <v>267</v>
      </c>
      <c r="F275" s="106">
        <v>15</v>
      </c>
      <c r="G275" s="105">
        <v>4.5</v>
      </c>
      <c r="H275" s="106">
        <v>96</v>
      </c>
      <c r="I275" s="146"/>
      <c r="J275" s="1">
        <f t="shared" si="24"/>
        <v>1</v>
      </c>
      <c r="K275" s="8">
        <f t="shared" si="25"/>
        <v>0</v>
      </c>
      <c r="L275" s="8">
        <f t="shared" si="26"/>
        <v>0</v>
      </c>
      <c r="M275" s="7"/>
      <c r="N275" s="6">
        <f t="shared" si="27"/>
        <v>0</v>
      </c>
      <c r="U275" s="13">
        <f t="shared" si="28"/>
        <v>4.5</v>
      </c>
      <c r="V275" s="13">
        <f t="shared" si="29"/>
        <v>432</v>
      </c>
    </row>
    <row r="276" spans="1:22" ht="16.5" customHeight="1">
      <c r="A276" s="1">
        <v>275</v>
      </c>
      <c r="B276" s="171"/>
      <c r="C276" s="170" t="s">
        <v>95</v>
      </c>
      <c r="D276" s="170" t="s">
        <v>149</v>
      </c>
      <c r="E276" s="172"/>
      <c r="F276" s="106">
        <v>15</v>
      </c>
      <c r="G276" s="105">
        <v>4.5</v>
      </c>
      <c r="H276" s="106">
        <v>96</v>
      </c>
      <c r="I276" s="146"/>
      <c r="J276" s="1">
        <f t="shared" si="24"/>
        <v>1</v>
      </c>
      <c r="K276" s="8">
        <f t="shared" si="25"/>
        <v>0</v>
      </c>
      <c r="L276" s="8">
        <f t="shared" si="26"/>
        <v>0</v>
      </c>
      <c r="M276" s="7"/>
      <c r="N276" s="6">
        <f t="shared" si="27"/>
        <v>0</v>
      </c>
      <c r="U276" s="13">
        <f t="shared" si="28"/>
        <v>4.5</v>
      </c>
      <c r="V276" s="13">
        <f t="shared" si="29"/>
        <v>432</v>
      </c>
    </row>
    <row r="277" spans="1:22" ht="16.5" customHeight="1">
      <c r="A277" s="1">
        <v>276</v>
      </c>
      <c r="B277" s="171"/>
      <c r="C277" s="170" t="s">
        <v>93</v>
      </c>
      <c r="D277" s="170">
        <v>0.375</v>
      </c>
      <c r="E277" s="169" t="s">
        <v>268</v>
      </c>
      <c r="F277" s="106">
        <v>3</v>
      </c>
      <c r="G277" s="105">
        <v>8</v>
      </c>
      <c r="H277" s="106">
        <v>96</v>
      </c>
      <c r="I277" s="146"/>
      <c r="J277" s="1">
        <f t="shared" si="24"/>
        <v>1</v>
      </c>
      <c r="K277" s="8">
        <f t="shared" si="25"/>
        <v>0</v>
      </c>
      <c r="L277" s="8">
        <f t="shared" si="26"/>
        <v>0</v>
      </c>
      <c r="M277" s="7"/>
      <c r="N277" s="6">
        <f t="shared" si="27"/>
        <v>0</v>
      </c>
      <c r="U277" s="13">
        <f t="shared" si="28"/>
        <v>8</v>
      </c>
      <c r="V277" s="13">
        <f t="shared" si="29"/>
        <v>768</v>
      </c>
    </row>
    <row r="278" spans="1:22" ht="16.5" customHeight="1">
      <c r="A278" s="1">
        <v>277</v>
      </c>
      <c r="B278" s="172"/>
      <c r="C278" s="170" t="s">
        <v>95</v>
      </c>
      <c r="D278" s="170" t="s">
        <v>149</v>
      </c>
      <c r="E278" s="172"/>
      <c r="F278" s="106">
        <v>3</v>
      </c>
      <c r="G278" s="105">
        <v>8</v>
      </c>
      <c r="H278" s="106">
        <v>96</v>
      </c>
      <c r="I278" s="146"/>
      <c r="J278" s="1">
        <f t="shared" si="24"/>
        <v>1</v>
      </c>
      <c r="K278" s="8">
        <f t="shared" si="25"/>
        <v>0</v>
      </c>
      <c r="L278" s="8">
        <f t="shared" si="26"/>
        <v>0</v>
      </c>
      <c r="M278" s="7"/>
      <c r="N278" s="6">
        <f t="shared" si="27"/>
        <v>0</v>
      </c>
      <c r="U278" s="13">
        <f t="shared" si="28"/>
        <v>8</v>
      </c>
      <c r="V278" s="13">
        <f t="shared" si="29"/>
        <v>768</v>
      </c>
    </row>
    <row r="279" spans="1:22" ht="16.5" customHeight="1">
      <c r="A279" s="1">
        <v>278</v>
      </c>
      <c r="B279" s="169" t="s">
        <v>269</v>
      </c>
      <c r="C279" s="170" t="s">
        <v>93</v>
      </c>
      <c r="D279" s="170">
        <v>0.375</v>
      </c>
      <c r="E279" s="169" t="s">
        <v>270</v>
      </c>
      <c r="F279" s="106">
        <v>22</v>
      </c>
      <c r="G279" s="105">
        <v>15</v>
      </c>
      <c r="H279" s="106">
        <v>96</v>
      </c>
      <c r="I279" s="146"/>
      <c r="J279" s="1">
        <f t="shared" si="24"/>
        <v>2</v>
      </c>
      <c r="K279" s="8">
        <f t="shared" si="25"/>
        <v>0</v>
      </c>
      <c r="L279" s="8">
        <f t="shared" si="26"/>
        <v>0</v>
      </c>
      <c r="M279" s="7"/>
      <c r="N279" s="6">
        <f t="shared" si="27"/>
        <v>0</v>
      </c>
      <c r="U279" s="13">
        <f t="shared" si="28"/>
        <v>30</v>
      </c>
      <c r="V279" s="13">
        <f t="shared" si="29"/>
        <v>2880</v>
      </c>
    </row>
    <row r="280" spans="1:22" ht="16.5" customHeight="1">
      <c r="A280" s="1">
        <v>279</v>
      </c>
      <c r="B280" s="171"/>
      <c r="C280" s="170" t="s">
        <v>95</v>
      </c>
      <c r="D280" s="170" t="s">
        <v>144</v>
      </c>
      <c r="E280" s="172"/>
      <c r="F280" s="106">
        <v>22</v>
      </c>
      <c r="G280" s="105">
        <v>15</v>
      </c>
      <c r="H280" s="106">
        <v>96</v>
      </c>
      <c r="I280" s="146"/>
      <c r="J280" s="1">
        <f t="shared" si="24"/>
        <v>2</v>
      </c>
      <c r="K280" s="8">
        <f t="shared" si="25"/>
        <v>0</v>
      </c>
      <c r="L280" s="8">
        <f t="shared" si="26"/>
        <v>0</v>
      </c>
      <c r="M280" s="7"/>
      <c r="N280" s="6">
        <f t="shared" si="27"/>
        <v>0</v>
      </c>
      <c r="U280" s="13">
        <f t="shared" si="28"/>
        <v>30</v>
      </c>
      <c r="V280" s="13">
        <f t="shared" si="29"/>
        <v>2880</v>
      </c>
    </row>
    <row r="281" spans="1:22" ht="16.5" customHeight="1">
      <c r="A281" s="1">
        <v>280</v>
      </c>
      <c r="B281" s="171"/>
      <c r="C281" s="170" t="s">
        <v>93</v>
      </c>
      <c r="D281" s="170">
        <v>0.375</v>
      </c>
      <c r="E281" s="169" t="s">
        <v>271</v>
      </c>
      <c r="F281" s="106">
        <v>7</v>
      </c>
      <c r="G281" s="105">
        <v>10</v>
      </c>
      <c r="H281" s="106">
        <v>96</v>
      </c>
      <c r="I281" s="146"/>
      <c r="J281" s="1">
        <f t="shared" si="24"/>
        <v>1</v>
      </c>
      <c r="K281" s="8">
        <f t="shared" si="25"/>
        <v>0</v>
      </c>
      <c r="L281" s="8">
        <f t="shared" si="26"/>
        <v>0</v>
      </c>
      <c r="M281" s="7"/>
      <c r="N281" s="6">
        <f t="shared" si="27"/>
        <v>0</v>
      </c>
      <c r="U281" s="13">
        <f t="shared" si="28"/>
        <v>10</v>
      </c>
      <c r="V281" s="13">
        <f t="shared" si="29"/>
        <v>960</v>
      </c>
    </row>
    <row r="282" spans="1:22" ht="16.5" customHeight="1">
      <c r="A282" s="1">
        <v>281</v>
      </c>
      <c r="B282" s="171"/>
      <c r="C282" s="170" t="s">
        <v>95</v>
      </c>
      <c r="D282" s="170" t="s">
        <v>144</v>
      </c>
      <c r="E282" s="172"/>
      <c r="F282" s="106">
        <v>7</v>
      </c>
      <c r="G282" s="105">
        <v>10</v>
      </c>
      <c r="H282" s="106">
        <v>96</v>
      </c>
      <c r="I282" s="146"/>
      <c r="J282" s="1">
        <f t="shared" si="24"/>
        <v>1</v>
      </c>
      <c r="K282" s="8">
        <f t="shared" si="25"/>
        <v>0</v>
      </c>
      <c r="L282" s="8">
        <f t="shared" si="26"/>
        <v>0</v>
      </c>
      <c r="M282" s="7"/>
      <c r="N282" s="6">
        <f t="shared" si="27"/>
        <v>0</v>
      </c>
      <c r="U282" s="13">
        <f t="shared" si="28"/>
        <v>10</v>
      </c>
      <c r="V282" s="13">
        <f t="shared" si="29"/>
        <v>960</v>
      </c>
    </row>
    <row r="283" spans="1:22" ht="16.5" customHeight="1">
      <c r="A283" s="1">
        <v>282</v>
      </c>
      <c r="B283" s="171"/>
      <c r="C283" s="170" t="s">
        <v>93</v>
      </c>
      <c r="D283" s="170">
        <v>0.375</v>
      </c>
      <c r="E283" s="169" t="s">
        <v>272</v>
      </c>
      <c r="F283" s="106">
        <v>15</v>
      </c>
      <c r="G283" s="105">
        <v>8</v>
      </c>
      <c r="H283" s="106">
        <v>96</v>
      </c>
      <c r="I283" s="146"/>
      <c r="J283" s="1">
        <f t="shared" si="24"/>
        <v>1</v>
      </c>
      <c r="K283" s="8">
        <f t="shared" si="25"/>
        <v>0</v>
      </c>
      <c r="L283" s="8">
        <f t="shared" si="26"/>
        <v>0</v>
      </c>
      <c r="M283" s="7"/>
      <c r="N283" s="6">
        <f t="shared" si="27"/>
        <v>0</v>
      </c>
      <c r="U283" s="13">
        <f t="shared" si="28"/>
        <v>8</v>
      </c>
      <c r="V283" s="13">
        <f t="shared" si="29"/>
        <v>768</v>
      </c>
    </row>
    <row r="284" spans="1:22" ht="16.5" customHeight="1">
      <c r="A284" s="1">
        <v>283</v>
      </c>
      <c r="B284" s="171"/>
      <c r="C284" s="170" t="s">
        <v>95</v>
      </c>
      <c r="D284" s="170" t="s">
        <v>144</v>
      </c>
      <c r="E284" s="172"/>
      <c r="F284" s="106">
        <v>15</v>
      </c>
      <c r="G284" s="105">
        <v>8</v>
      </c>
      <c r="H284" s="106">
        <v>96</v>
      </c>
      <c r="I284" s="146"/>
      <c r="J284" s="1">
        <f t="shared" si="24"/>
        <v>1</v>
      </c>
      <c r="K284" s="8">
        <f t="shared" si="25"/>
        <v>0</v>
      </c>
      <c r="L284" s="8">
        <f t="shared" si="26"/>
        <v>0</v>
      </c>
      <c r="M284" s="7"/>
      <c r="N284" s="6">
        <f t="shared" si="27"/>
        <v>0</v>
      </c>
      <c r="U284" s="13">
        <f t="shared" si="28"/>
        <v>8</v>
      </c>
      <c r="V284" s="13">
        <f t="shared" si="29"/>
        <v>768</v>
      </c>
    </row>
    <row r="285" spans="1:22" ht="16.5" customHeight="1">
      <c r="A285" s="1">
        <v>284</v>
      </c>
      <c r="B285" s="171"/>
      <c r="C285" s="170" t="s">
        <v>93</v>
      </c>
      <c r="D285" s="170">
        <v>0.375</v>
      </c>
      <c r="E285" s="169" t="s">
        <v>273</v>
      </c>
      <c r="F285" s="106">
        <v>4</v>
      </c>
      <c r="G285" s="105">
        <v>6</v>
      </c>
      <c r="H285" s="106">
        <v>96</v>
      </c>
      <c r="I285" s="146"/>
      <c r="J285" s="1">
        <f t="shared" si="24"/>
        <v>1</v>
      </c>
      <c r="K285" s="8">
        <f t="shared" si="25"/>
        <v>0</v>
      </c>
      <c r="L285" s="8">
        <f t="shared" si="26"/>
        <v>0</v>
      </c>
      <c r="M285" s="7"/>
      <c r="N285" s="6">
        <f t="shared" si="27"/>
        <v>0</v>
      </c>
      <c r="U285" s="13">
        <f t="shared" si="28"/>
        <v>6</v>
      </c>
      <c r="V285" s="13">
        <f t="shared" si="29"/>
        <v>576</v>
      </c>
    </row>
    <row r="286" spans="1:22" ht="16.5" customHeight="1">
      <c r="A286" s="1">
        <v>285</v>
      </c>
      <c r="B286" s="172"/>
      <c r="C286" s="170" t="s">
        <v>95</v>
      </c>
      <c r="D286" s="170" t="s">
        <v>144</v>
      </c>
      <c r="E286" s="172"/>
      <c r="F286" s="106">
        <v>4</v>
      </c>
      <c r="G286" s="105">
        <v>6</v>
      </c>
      <c r="H286" s="106">
        <v>96</v>
      </c>
      <c r="I286" s="146"/>
      <c r="J286" s="1">
        <f t="shared" si="24"/>
        <v>1</v>
      </c>
      <c r="K286" s="8">
        <f t="shared" si="25"/>
        <v>0</v>
      </c>
      <c r="L286" s="8">
        <f t="shared" si="26"/>
        <v>0</v>
      </c>
      <c r="M286" s="7"/>
      <c r="N286" s="6">
        <f t="shared" si="27"/>
        <v>0</v>
      </c>
      <c r="U286" s="13">
        <f t="shared" si="28"/>
        <v>6</v>
      </c>
      <c r="V286" s="13">
        <f t="shared" si="29"/>
        <v>576</v>
      </c>
    </row>
    <row r="287" spans="1:22" ht="16.5" customHeight="1">
      <c r="A287" s="1">
        <v>286</v>
      </c>
      <c r="B287" s="169" t="s">
        <v>274</v>
      </c>
      <c r="C287" s="191" t="s">
        <v>93</v>
      </c>
      <c r="D287" s="177">
        <v>0.39583333333333331</v>
      </c>
      <c r="E287" s="147" t="s">
        <v>275</v>
      </c>
      <c r="F287" s="192">
        <v>13</v>
      </c>
      <c r="G287" s="193">
        <v>4</v>
      </c>
      <c r="H287" s="106">
        <v>96</v>
      </c>
      <c r="I287" s="143"/>
      <c r="J287" s="1">
        <f t="shared" si="24"/>
        <v>1</v>
      </c>
      <c r="K287" s="8">
        <f t="shared" si="25"/>
        <v>0</v>
      </c>
      <c r="L287" s="8">
        <f t="shared" si="26"/>
        <v>0</v>
      </c>
      <c r="M287" s="7"/>
      <c r="N287" s="6">
        <f t="shared" si="27"/>
        <v>0</v>
      </c>
      <c r="U287" s="13">
        <f t="shared" si="28"/>
        <v>4</v>
      </c>
      <c r="V287" s="13">
        <f t="shared" si="29"/>
        <v>384</v>
      </c>
    </row>
    <row r="288" spans="1:22" ht="16.5" customHeight="1">
      <c r="A288" s="1">
        <v>287</v>
      </c>
      <c r="B288" s="171"/>
      <c r="C288" s="191" t="s">
        <v>95</v>
      </c>
      <c r="D288" s="194">
        <v>0.63888888888888895</v>
      </c>
      <c r="E288" s="149"/>
      <c r="F288" s="192">
        <v>13</v>
      </c>
      <c r="G288" s="193">
        <v>4</v>
      </c>
      <c r="H288" s="106">
        <v>96</v>
      </c>
      <c r="I288" s="143"/>
      <c r="J288" s="1">
        <f t="shared" si="24"/>
        <v>1</v>
      </c>
      <c r="K288" s="8">
        <f t="shared" si="25"/>
        <v>0</v>
      </c>
      <c r="L288" s="8">
        <f t="shared" si="26"/>
        <v>0</v>
      </c>
      <c r="M288" s="7"/>
      <c r="N288" s="6">
        <f t="shared" si="27"/>
        <v>0</v>
      </c>
      <c r="U288" s="13">
        <f t="shared" si="28"/>
        <v>4</v>
      </c>
      <c r="V288" s="13">
        <f t="shared" si="29"/>
        <v>384</v>
      </c>
    </row>
    <row r="289" spans="1:22" ht="16.5" customHeight="1">
      <c r="A289" s="1">
        <v>288</v>
      </c>
      <c r="B289" s="171"/>
      <c r="C289" s="191" t="s">
        <v>93</v>
      </c>
      <c r="D289" s="119">
        <v>0.39583333333333331</v>
      </c>
      <c r="E289" s="169" t="s">
        <v>276</v>
      </c>
      <c r="F289" s="195">
        <v>10</v>
      </c>
      <c r="G289" s="135">
        <v>5</v>
      </c>
      <c r="H289" s="106">
        <v>96</v>
      </c>
      <c r="I289" s="143"/>
      <c r="J289" s="1">
        <f t="shared" si="24"/>
        <v>1</v>
      </c>
      <c r="K289" s="8">
        <f t="shared" si="25"/>
        <v>0</v>
      </c>
      <c r="L289" s="8">
        <f t="shared" si="26"/>
        <v>0</v>
      </c>
      <c r="M289" s="7"/>
      <c r="N289" s="6">
        <f t="shared" si="27"/>
        <v>0</v>
      </c>
      <c r="U289" s="13">
        <f t="shared" si="28"/>
        <v>5</v>
      </c>
      <c r="V289" s="13">
        <f t="shared" si="29"/>
        <v>480</v>
      </c>
    </row>
    <row r="290" spans="1:22" ht="16.5" customHeight="1">
      <c r="A290" s="1">
        <v>289</v>
      </c>
      <c r="B290" s="171"/>
      <c r="C290" s="191" t="s">
        <v>95</v>
      </c>
      <c r="D290" s="119">
        <v>0.63888888888888895</v>
      </c>
      <c r="E290" s="171"/>
      <c r="F290" s="195">
        <v>5</v>
      </c>
      <c r="G290" s="135">
        <v>5</v>
      </c>
      <c r="H290" s="106">
        <v>96</v>
      </c>
      <c r="I290" s="143"/>
      <c r="J290" s="1">
        <f t="shared" si="24"/>
        <v>1</v>
      </c>
      <c r="K290" s="8">
        <f t="shared" si="25"/>
        <v>0</v>
      </c>
      <c r="L290" s="8">
        <f t="shared" si="26"/>
        <v>0</v>
      </c>
      <c r="M290" s="7"/>
      <c r="N290" s="6">
        <f t="shared" si="27"/>
        <v>0</v>
      </c>
      <c r="U290" s="13">
        <f t="shared" si="28"/>
        <v>5</v>
      </c>
      <c r="V290" s="13">
        <f t="shared" si="29"/>
        <v>480</v>
      </c>
    </row>
    <row r="291" spans="1:22" ht="16.5" customHeight="1">
      <c r="A291" s="1">
        <v>290</v>
      </c>
      <c r="B291" s="171"/>
      <c r="C291" s="191" t="s">
        <v>95</v>
      </c>
      <c r="D291" s="119" t="s">
        <v>277</v>
      </c>
      <c r="E291" s="172"/>
      <c r="F291" s="195">
        <v>5</v>
      </c>
      <c r="G291" s="135">
        <v>5</v>
      </c>
      <c r="H291" s="106">
        <v>96</v>
      </c>
      <c r="I291" s="143"/>
      <c r="J291" s="1">
        <f t="shared" si="24"/>
        <v>1</v>
      </c>
      <c r="K291" s="8">
        <f t="shared" si="25"/>
        <v>0</v>
      </c>
      <c r="L291" s="8">
        <f t="shared" si="26"/>
        <v>0</v>
      </c>
      <c r="M291" s="7"/>
      <c r="N291" s="6">
        <f t="shared" si="27"/>
        <v>0</v>
      </c>
      <c r="U291" s="13">
        <f t="shared" si="28"/>
        <v>5</v>
      </c>
      <c r="V291" s="13">
        <f t="shared" si="29"/>
        <v>480</v>
      </c>
    </row>
    <row r="292" spans="1:22" ht="16.5" customHeight="1">
      <c r="A292" s="1">
        <v>291</v>
      </c>
      <c r="B292" s="171"/>
      <c r="C292" s="191" t="s">
        <v>93</v>
      </c>
      <c r="D292" s="119">
        <v>0.39583333333333331</v>
      </c>
      <c r="E292" s="169" t="s">
        <v>278</v>
      </c>
      <c r="F292" s="195">
        <v>13</v>
      </c>
      <c r="G292" s="135">
        <v>5</v>
      </c>
      <c r="H292" s="106">
        <v>96</v>
      </c>
      <c r="I292" s="143"/>
      <c r="J292" s="1">
        <f t="shared" si="24"/>
        <v>1</v>
      </c>
      <c r="K292" s="8">
        <f t="shared" si="25"/>
        <v>0</v>
      </c>
      <c r="L292" s="8">
        <f t="shared" si="26"/>
        <v>0</v>
      </c>
      <c r="M292" s="7"/>
      <c r="N292" s="6">
        <f t="shared" si="27"/>
        <v>0</v>
      </c>
      <c r="U292" s="13">
        <f t="shared" si="28"/>
        <v>5</v>
      </c>
      <c r="V292" s="13">
        <f t="shared" si="29"/>
        <v>480</v>
      </c>
    </row>
    <row r="293" spans="1:22" ht="16.5" customHeight="1">
      <c r="A293" s="1">
        <v>292</v>
      </c>
      <c r="B293" s="171"/>
      <c r="C293" s="191" t="s">
        <v>95</v>
      </c>
      <c r="D293" s="119">
        <v>0.63888888888888895</v>
      </c>
      <c r="E293" s="172"/>
      <c r="F293" s="195">
        <v>13</v>
      </c>
      <c r="G293" s="135">
        <v>5</v>
      </c>
      <c r="H293" s="106">
        <v>96</v>
      </c>
      <c r="I293" s="143"/>
      <c r="J293" s="1">
        <f t="shared" si="24"/>
        <v>1</v>
      </c>
      <c r="K293" s="8">
        <f t="shared" si="25"/>
        <v>0</v>
      </c>
      <c r="L293" s="8">
        <f t="shared" si="26"/>
        <v>0</v>
      </c>
      <c r="M293" s="7"/>
      <c r="N293" s="6">
        <f t="shared" si="27"/>
        <v>0</v>
      </c>
      <c r="U293" s="13">
        <f t="shared" si="28"/>
        <v>5</v>
      </c>
      <c r="V293" s="13">
        <f t="shared" si="29"/>
        <v>480</v>
      </c>
    </row>
    <row r="294" spans="1:22" ht="16.5" customHeight="1">
      <c r="A294" s="1">
        <v>293</v>
      </c>
      <c r="B294" s="171"/>
      <c r="C294" s="191" t="s">
        <v>93</v>
      </c>
      <c r="D294" s="119">
        <v>0.39583333333333331</v>
      </c>
      <c r="E294" s="169" t="s">
        <v>279</v>
      </c>
      <c r="F294" s="192">
        <v>12</v>
      </c>
      <c r="G294" s="193">
        <v>3</v>
      </c>
      <c r="H294" s="106">
        <v>96</v>
      </c>
      <c r="I294" s="143"/>
      <c r="J294" s="1">
        <f t="shared" si="24"/>
        <v>1</v>
      </c>
      <c r="K294" s="8">
        <f t="shared" si="25"/>
        <v>0</v>
      </c>
      <c r="L294" s="8">
        <f t="shared" si="26"/>
        <v>0</v>
      </c>
      <c r="M294" s="7"/>
      <c r="N294" s="6">
        <f t="shared" si="27"/>
        <v>0</v>
      </c>
      <c r="U294" s="13">
        <f t="shared" si="28"/>
        <v>3</v>
      </c>
      <c r="V294" s="13">
        <f t="shared" si="29"/>
        <v>288</v>
      </c>
    </row>
    <row r="295" spans="1:22" ht="16.5" customHeight="1">
      <c r="A295" s="1">
        <v>294</v>
      </c>
      <c r="B295" s="171"/>
      <c r="C295" s="191" t="s">
        <v>95</v>
      </c>
      <c r="D295" s="119">
        <v>0.63888888888888895</v>
      </c>
      <c r="E295" s="172"/>
      <c r="F295" s="192">
        <v>12</v>
      </c>
      <c r="G295" s="193">
        <v>3</v>
      </c>
      <c r="H295" s="106">
        <v>96</v>
      </c>
      <c r="I295" s="143"/>
      <c r="J295" s="1">
        <f t="shared" si="24"/>
        <v>1</v>
      </c>
      <c r="K295" s="8">
        <f t="shared" si="25"/>
        <v>0</v>
      </c>
      <c r="L295" s="8">
        <f t="shared" si="26"/>
        <v>0</v>
      </c>
      <c r="M295" s="7"/>
      <c r="N295" s="6">
        <f t="shared" si="27"/>
        <v>0</v>
      </c>
      <c r="U295" s="13">
        <f t="shared" si="28"/>
        <v>3</v>
      </c>
      <c r="V295" s="13">
        <f t="shared" si="29"/>
        <v>288</v>
      </c>
    </row>
    <row r="296" spans="1:22" ht="16.5" customHeight="1">
      <c r="A296" s="1">
        <v>295</v>
      </c>
      <c r="B296" s="171"/>
      <c r="C296" s="191" t="s">
        <v>93</v>
      </c>
      <c r="D296" s="119">
        <v>0.39583333333333331</v>
      </c>
      <c r="E296" s="169" t="s">
        <v>280</v>
      </c>
      <c r="F296" s="192">
        <v>9</v>
      </c>
      <c r="G296" s="193">
        <v>6.7</v>
      </c>
      <c r="H296" s="106">
        <v>96</v>
      </c>
      <c r="I296" s="143"/>
      <c r="J296" s="1">
        <f t="shared" si="24"/>
        <v>1</v>
      </c>
      <c r="K296" s="8">
        <f t="shared" si="25"/>
        <v>0</v>
      </c>
      <c r="L296" s="8">
        <f t="shared" si="26"/>
        <v>0</v>
      </c>
      <c r="M296" s="7"/>
      <c r="N296" s="6">
        <f t="shared" si="27"/>
        <v>0</v>
      </c>
      <c r="U296" s="13">
        <f t="shared" si="28"/>
        <v>6.7</v>
      </c>
      <c r="V296" s="13">
        <f t="shared" si="29"/>
        <v>643.20000000000005</v>
      </c>
    </row>
    <row r="297" spans="1:22" ht="16.5" customHeight="1">
      <c r="A297" s="1">
        <v>296</v>
      </c>
      <c r="B297" s="171"/>
      <c r="C297" s="191" t="s">
        <v>95</v>
      </c>
      <c r="D297" s="119">
        <v>0.63888888888888895</v>
      </c>
      <c r="E297" s="172"/>
      <c r="F297" s="192">
        <v>9</v>
      </c>
      <c r="G297" s="193">
        <v>6.7</v>
      </c>
      <c r="H297" s="106">
        <v>96</v>
      </c>
      <c r="I297" s="146"/>
      <c r="J297" s="1">
        <f t="shared" si="24"/>
        <v>1</v>
      </c>
      <c r="K297" s="8">
        <f t="shared" si="25"/>
        <v>0</v>
      </c>
      <c r="L297" s="8">
        <f t="shared" si="26"/>
        <v>0</v>
      </c>
      <c r="M297" s="7"/>
      <c r="N297" s="6">
        <f t="shared" si="27"/>
        <v>0</v>
      </c>
      <c r="U297" s="13">
        <f t="shared" si="28"/>
        <v>6.7</v>
      </c>
      <c r="V297" s="13">
        <f t="shared" si="29"/>
        <v>643.20000000000005</v>
      </c>
    </row>
    <row r="298" spans="1:22" ht="16.5" customHeight="1">
      <c r="A298" s="1">
        <v>297</v>
      </c>
      <c r="B298" s="171"/>
      <c r="C298" s="191" t="s">
        <v>93</v>
      </c>
      <c r="D298" s="119">
        <v>0.39583333333333331</v>
      </c>
      <c r="E298" s="169" t="s">
        <v>281</v>
      </c>
      <c r="F298" s="192">
        <v>12</v>
      </c>
      <c r="G298" s="193">
        <v>4.5</v>
      </c>
      <c r="H298" s="106">
        <v>96</v>
      </c>
      <c r="I298" s="146"/>
      <c r="J298" s="1">
        <f t="shared" si="24"/>
        <v>1</v>
      </c>
      <c r="K298" s="8">
        <f t="shared" si="25"/>
        <v>0</v>
      </c>
      <c r="L298" s="8">
        <f t="shared" si="26"/>
        <v>0</v>
      </c>
      <c r="M298" s="7"/>
      <c r="N298" s="6">
        <f t="shared" si="27"/>
        <v>0</v>
      </c>
      <c r="U298" s="13">
        <f t="shared" si="28"/>
        <v>4.5</v>
      </c>
      <c r="V298" s="13">
        <f t="shared" si="29"/>
        <v>432</v>
      </c>
    </row>
    <row r="299" spans="1:22" ht="16.5" customHeight="1">
      <c r="A299" s="1">
        <v>298</v>
      </c>
      <c r="B299" s="172"/>
      <c r="C299" s="191" t="s">
        <v>95</v>
      </c>
      <c r="D299" s="119">
        <v>0.63888888888888895</v>
      </c>
      <c r="E299" s="172"/>
      <c r="F299" s="192">
        <v>12</v>
      </c>
      <c r="G299" s="193">
        <v>4.5</v>
      </c>
      <c r="H299" s="106">
        <v>96</v>
      </c>
      <c r="I299" s="146"/>
      <c r="J299" s="1">
        <f t="shared" si="24"/>
        <v>1</v>
      </c>
      <c r="K299" s="8">
        <f t="shared" si="25"/>
        <v>0</v>
      </c>
      <c r="L299" s="8">
        <f t="shared" si="26"/>
        <v>0</v>
      </c>
      <c r="M299" s="7"/>
      <c r="N299" s="6">
        <f t="shared" si="27"/>
        <v>0</v>
      </c>
      <c r="U299" s="13">
        <f t="shared" si="28"/>
        <v>4.5</v>
      </c>
      <c r="V299" s="13">
        <f t="shared" si="29"/>
        <v>432</v>
      </c>
    </row>
    <row r="300" spans="1:22" ht="16.5" customHeight="1">
      <c r="A300" s="1">
        <v>299</v>
      </c>
      <c r="B300" s="136"/>
      <c r="C300" s="99"/>
      <c r="D300" s="100"/>
      <c r="E300" s="101"/>
      <c r="F300" s="115"/>
      <c r="G300" s="110"/>
      <c r="H300" s="104"/>
      <c r="I300" s="121"/>
      <c r="J300" s="1">
        <f t="shared" si="24"/>
        <v>0</v>
      </c>
      <c r="K300" s="8">
        <f t="shared" si="25"/>
        <v>0</v>
      </c>
      <c r="L300" s="8">
        <f t="shared" si="26"/>
        <v>0</v>
      </c>
      <c r="M300" s="7"/>
      <c r="N300" s="6">
        <f t="shared" si="27"/>
        <v>0</v>
      </c>
      <c r="U300" s="13">
        <f t="shared" si="28"/>
        <v>0</v>
      </c>
      <c r="V300" s="13">
        <f t="shared" si="29"/>
        <v>0</v>
      </c>
    </row>
    <row r="301" spans="1:22" ht="16.5" customHeight="1">
      <c r="A301" s="1">
        <v>300</v>
      </c>
      <c r="B301" s="136"/>
      <c r="C301" s="99"/>
      <c r="D301" s="100"/>
      <c r="E301" s="101"/>
      <c r="F301" s="115"/>
      <c r="G301" s="110"/>
      <c r="H301" s="104"/>
      <c r="I301" s="121"/>
      <c r="J301" s="1">
        <f t="shared" si="24"/>
        <v>0</v>
      </c>
      <c r="K301" s="8">
        <f t="shared" si="25"/>
        <v>0</v>
      </c>
      <c r="L301" s="8">
        <f t="shared" si="26"/>
        <v>0</v>
      </c>
      <c r="M301" s="7"/>
      <c r="N301" s="6">
        <f t="shared" si="27"/>
        <v>0</v>
      </c>
      <c r="U301" s="13">
        <f t="shared" si="28"/>
        <v>0</v>
      </c>
      <c r="V301" s="13">
        <f t="shared" si="29"/>
        <v>0</v>
      </c>
    </row>
    <row r="302" spans="1:22" ht="16.5" customHeight="1">
      <c r="A302" s="1">
        <v>301</v>
      </c>
      <c r="B302" s="136"/>
      <c r="C302" s="99"/>
      <c r="D302" s="100"/>
      <c r="E302" s="101"/>
      <c r="F302" s="115"/>
      <c r="G302" s="110"/>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6"/>
      <c r="C303" s="99"/>
      <c r="D303" s="100"/>
      <c r="E303" s="101"/>
      <c r="F303" s="115"/>
      <c r="G303" s="110"/>
      <c r="H303" s="104"/>
      <c r="I303" s="121"/>
      <c r="J303" s="1">
        <f t="shared" si="24"/>
        <v>0</v>
      </c>
      <c r="K303" s="8">
        <f t="shared" si="25"/>
        <v>0</v>
      </c>
      <c r="L303" s="8">
        <f t="shared" si="26"/>
        <v>0</v>
      </c>
      <c r="M303" s="7"/>
      <c r="N303" s="6">
        <f t="shared" si="27"/>
        <v>0</v>
      </c>
      <c r="U303" s="13">
        <f t="shared" si="28"/>
        <v>0</v>
      </c>
      <c r="V303" s="13">
        <f t="shared" si="29"/>
        <v>0</v>
      </c>
    </row>
    <row r="304" spans="1:22" ht="16.5" customHeight="1">
      <c r="A304" s="1">
        <v>303</v>
      </c>
      <c r="B304" s="136"/>
      <c r="C304" s="99"/>
      <c r="D304" s="100"/>
      <c r="E304" s="101"/>
      <c r="F304" s="115"/>
      <c r="G304" s="110"/>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6"/>
      <c r="C305" s="99"/>
      <c r="D305" s="100"/>
      <c r="E305" s="101"/>
      <c r="F305" s="115"/>
      <c r="G305" s="110"/>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6"/>
      <c r="C306" s="99"/>
      <c r="D306" s="100"/>
      <c r="E306" s="101"/>
      <c r="F306" s="115"/>
      <c r="G306" s="110"/>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6"/>
      <c r="C307" s="99"/>
      <c r="D307" s="100"/>
      <c r="E307" s="101"/>
      <c r="F307" s="115"/>
      <c r="G307" s="110"/>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6"/>
      <c r="C308" s="99"/>
      <c r="D308" s="100"/>
      <c r="E308" s="101"/>
      <c r="F308" s="115"/>
      <c r="G308" s="110"/>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5"/>
      <c r="G309" s="110"/>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5"/>
      <c r="G310" s="110"/>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5"/>
      <c r="G311" s="110"/>
      <c r="H311" s="104"/>
      <c r="I311" s="121"/>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5"/>
      <c r="G312" s="110"/>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5"/>
      <c r="G313" s="110"/>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5"/>
      <c r="G314" s="110"/>
      <c r="H314" s="104"/>
      <c r="I314" s="121"/>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5"/>
      <c r="G315" s="110"/>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5"/>
      <c r="G316" s="110"/>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5"/>
      <c r="G317" s="110"/>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5"/>
      <c r="G318" s="110"/>
      <c r="H318" s="104"/>
      <c r="I318" s="121"/>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5"/>
      <c r="G319" s="110"/>
      <c r="H319" s="104"/>
      <c r="I319" s="121"/>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5"/>
      <c r="G320" s="110"/>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5"/>
      <c r="G321" s="110"/>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5"/>
      <c r="G322" s="110"/>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5"/>
      <c r="G323" s="110"/>
      <c r="H323" s="104"/>
      <c r="I323" s="121"/>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5"/>
      <c r="G324" s="110"/>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5"/>
      <c r="G325" s="110"/>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5"/>
      <c r="G326" s="110"/>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5"/>
      <c r="G327" s="110"/>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5"/>
      <c r="G328" s="110"/>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5"/>
      <c r="G329" s="110"/>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5"/>
      <c r="G330" s="110"/>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5"/>
      <c r="G331" s="110"/>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5"/>
      <c r="G332" s="110"/>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5"/>
      <c r="G333" s="110"/>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5"/>
      <c r="G334" s="110"/>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5"/>
      <c r="G335" s="110"/>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5"/>
      <c r="G336" s="110"/>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5"/>
      <c r="G337" s="110"/>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5"/>
      <c r="G338" s="110"/>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5"/>
      <c r="G339" s="110"/>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5"/>
      <c r="G340" s="110"/>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5"/>
      <c r="G341" s="110"/>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5"/>
      <c r="G342" s="110"/>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5"/>
      <c r="G343" s="110"/>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5"/>
      <c r="G344" s="110"/>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5"/>
      <c r="G345" s="110"/>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7"/>
      <c r="C346" s="112"/>
      <c r="D346" s="113"/>
      <c r="E346" s="137"/>
      <c r="F346" s="114"/>
      <c r="G346" s="110"/>
      <c r="H346" s="104"/>
      <c r="I346" s="140"/>
      <c r="J346" s="1">
        <f t="shared" si="30"/>
        <v>0</v>
      </c>
      <c r="K346" s="8">
        <f t="shared" si="31"/>
        <v>0</v>
      </c>
      <c r="L346" s="8">
        <f t="shared" si="32"/>
        <v>0</v>
      </c>
      <c r="M346" s="7"/>
      <c r="N346" s="6">
        <f t="shared" si="33"/>
        <v>0</v>
      </c>
      <c r="U346" s="13">
        <f t="shared" si="34"/>
        <v>0</v>
      </c>
      <c r="V346" s="13">
        <f t="shared" si="35"/>
        <v>0</v>
      </c>
    </row>
    <row r="347" spans="1:22" ht="16.5" customHeight="1">
      <c r="A347" s="1">
        <v>346</v>
      </c>
      <c r="B347" s="137"/>
      <c r="C347" s="112"/>
      <c r="D347" s="113"/>
      <c r="E347" s="137"/>
      <c r="F347" s="114"/>
      <c r="G347" s="110"/>
      <c r="H347" s="104"/>
      <c r="I347" s="140"/>
      <c r="J347" s="1">
        <f t="shared" si="30"/>
        <v>0</v>
      </c>
      <c r="K347" s="8">
        <f t="shared" si="31"/>
        <v>0</v>
      </c>
      <c r="L347" s="8">
        <f t="shared" si="32"/>
        <v>0</v>
      </c>
      <c r="M347" s="7"/>
      <c r="N347" s="6">
        <f t="shared" si="33"/>
        <v>0</v>
      </c>
      <c r="U347" s="13">
        <f t="shared" si="34"/>
        <v>0</v>
      </c>
      <c r="V347" s="13">
        <f t="shared" si="35"/>
        <v>0</v>
      </c>
    </row>
    <row r="348" spans="1:22" ht="16.5" customHeight="1">
      <c r="A348" s="1">
        <v>347</v>
      </c>
      <c r="B348" s="137"/>
      <c r="C348" s="112"/>
      <c r="D348" s="113"/>
      <c r="E348" s="137"/>
      <c r="F348" s="114"/>
      <c r="G348" s="110"/>
      <c r="H348" s="104"/>
      <c r="I348" s="140"/>
      <c r="J348" s="1">
        <f t="shared" si="30"/>
        <v>0</v>
      </c>
      <c r="K348" s="8">
        <f t="shared" si="31"/>
        <v>0</v>
      </c>
      <c r="L348" s="8">
        <f t="shared" si="32"/>
        <v>0</v>
      </c>
      <c r="M348" s="7"/>
      <c r="N348" s="6">
        <f t="shared" si="33"/>
        <v>0</v>
      </c>
      <c r="U348" s="13">
        <f t="shared" si="34"/>
        <v>0</v>
      </c>
      <c r="V348" s="13">
        <f t="shared" si="35"/>
        <v>0</v>
      </c>
    </row>
    <row r="349" spans="1:22" ht="16.5" customHeight="1">
      <c r="A349" s="1">
        <v>348</v>
      </c>
      <c r="B349" s="137"/>
      <c r="C349" s="112"/>
      <c r="D349" s="113"/>
      <c r="E349" s="137"/>
      <c r="F349" s="114"/>
      <c r="G349" s="110"/>
      <c r="H349" s="104"/>
      <c r="I349" s="140"/>
      <c r="J349" s="1">
        <f t="shared" si="30"/>
        <v>0</v>
      </c>
      <c r="K349" s="8">
        <f t="shared" si="31"/>
        <v>0</v>
      </c>
      <c r="L349" s="8">
        <f t="shared" si="32"/>
        <v>0</v>
      </c>
      <c r="M349" s="7"/>
      <c r="N349" s="6">
        <f t="shared" si="33"/>
        <v>0</v>
      </c>
      <c r="U349" s="13">
        <f t="shared" si="34"/>
        <v>0</v>
      </c>
      <c r="V349" s="13">
        <f t="shared" si="35"/>
        <v>0</v>
      </c>
    </row>
    <row r="350" spans="1:22" ht="16.5" customHeight="1">
      <c r="A350" s="1">
        <v>349</v>
      </c>
      <c r="B350" s="137"/>
      <c r="C350" s="112"/>
      <c r="D350" s="113"/>
      <c r="E350" s="137"/>
      <c r="F350" s="114"/>
      <c r="G350" s="110"/>
      <c r="H350" s="104"/>
      <c r="I350" s="140"/>
      <c r="J350" s="1">
        <f t="shared" si="30"/>
        <v>0</v>
      </c>
      <c r="K350" s="8">
        <f t="shared" si="31"/>
        <v>0</v>
      </c>
      <c r="L350" s="8">
        <f t="shared" si="32"/>
        <v>0</v>
      </c>
      <c r="M350" s="7"/>
      <c r="N350" s="6">
        <f t="shared" si="33"/>
        <v>0</v>
      </c>
      <c r="U350" s="13">
        <f t="shared" si="34"/>
        <v>0</v>
      </c>
      <c r="V350" s="13">
        <f t="shared" si="35"/>
        <v>0</v>
      </c>
    </row>
    <row r="351" spans="1:22" ht="16.5" customHeight="1">
      <c r="A351" s="1">
        <v>350</v>
      </c>
      <c r="B351" s="137"/>
      <c r="C351" s="112"/>
      <c r="D351" s="113"/>
      <c r="E351" s="137"/>
      <c r="F351" s="114"/>
      <c r="G351" s="110"/>
      <c r="H351" s="104"/>
      <c r="I351" s="140"/>
      <c r="J351" s="1">
        <f t="shared" si="30"/>
        <v>0</v>
      </c>
      <c r="K351" s="8">
        <f t="shared" si="31"/>
        <v>0</v>
      </c>
      <c r="L351" s="8">
        <f t="shared" si="32"/>
        <v>0</v>
      </c>
      <c r="M351" s="7"/>
      <c r="N351" s="6">
        <f t="shared" si="33"/>
        <v>0</v>
      </c>
      <c r="U351" s="13">
        <f t="shared" si="34"/>
        <v>0</v>
      </c>
      <c r="V351" s="13">
        <f t="shared" si="35"/>
        <v>0</v>
      </c>
    </row>
    <row r="352" spans="1:22" ht="16.5" customHeight="1">
      <c r="A352" s="1">
        <v>351</v>
      </c>
      <c r="B352" s="137"/>
      <c r="C352" s="112"/>
      <c r="D352" s="113"/>
      <c r="E352" s="137"/>
      <c r="F352" s="114"/>
      <c r="G352" s="110"/>
      <c r="H352" s="104"/>
      <c r="I352" s="140"/>
      <c r="J352" s="1">
        <f t="shared" si="30"/>
        <v>0</v>
      </c>
      <c r="K352" s="8">
        <f t="shared" si="31"/>
        <v>0</v>
      </c>
      <c r="L352" s="8">
        <f t="shared" si="32"/>
        <v>0</v>
      </c>
      <c r="M352" s="7"/>
      <c r="N352" s="6">
        <f t="shared" si="33"/>
        <v>0</v>
      </c>
      <c r="U352" s="13">
        <f t="shared" si="34"/>
        <v>0</v>
      </c>
      <c r="V352" s="13">
        <f t="shared" si="35"/>
        <v>0</v>
      </c>
    </row>
    <row r="353" spans="1:22" ht="16.5" customHeight="1">
      <c r="A353" s="1">
        <v>352</v>
      </c>
      <c r="B353" s="137"/>
      <c r="C353" s="112"/>
      <c r="D353" s="113"/>
      <c r="E353" s="137"/>
      <c r="F353" s="114"/>
      <c r="G353" s="110"/>
      <c r="H353" s="104"/>
      <c r="I353" s="140"/>
      <c r="J353" s="1">
        <f t="shared" si="30"/>
        <v>0</v>
      </c>
      <c r="K353" s="8">
        <f t="shared" si="31"/>
        <v>0</v>
      </c>
      <c r="L353" s="8">
        <f t="shared" si="32"/>
        <v>0</v>
      </c>
      <c r="M353" s="7"/>
      <c r="N353" s="6">
        <f t="shared" si="33"/>
        <v>0</v>
      </c>
      <c r="U353" s="13">
        <f t="shared" si="34"/>
        <v>0</v>
      </c>
      <c r="V353" s="13">
        <f t="shared" si="35"/>
        <v>0</v>
      </c>
    </row>
    <row r="354" spans="1:22" ht="16.5" customHeight="1">
      <c r="A354" s="1">
        <v>353</v>
      </c>
      <c r="B354" s="137"/>
      <c r="C354" s="112"/>
      <c r="D354" s="113"/>
      <c r="E354" s="137"/>
      <c r="F354" s="114"/>
      <c r="G354" s="110"/>
      <c r="H354" s="104"/>
      <c r="I354" s="140"/>
      <c r="J354" s="1">
        <f t="shared" si="30"/>
        <v>0</v>
      </c>
      <c r="K354" s="8">
        <f t="shared" si="31"/>
        <v>0</v>
      </c>
      <c r="L354" s="8">
        <f t="shared" si="32"/>
        <v>0</v>
      </c>
      <c r="M354" s="7"/>
      <c r="N354" s="6">
        <f t="shared" si="33"/>
        <v>0</v>
      </c>
      <c r="U354" s="13">
        <f t="shared" si="34"/>
        <v>0</v>
      </c>
      <c r="V354" s="13">
        <f t="shared" si="35"/>
        <v>0</v>
      </c>
    </row>
    <row r="355" spans="1:22" ht="16.5" customHeight="1">
      <c r="A355" s="1">
        <v>354</v>
      </c>
      <c r="B355" s="137"/>
      <c r="C355" s="112"/>
      <c r="D355" s="113"/>
      <c r="E355" s="137"/>
      <c r="F355" s="114"/>
      <c r="G355" s="110"/>
      <c r="H355" s="104"/>
      <c r="I355" s="140"/>
      <c r="J355" s="1">
        <f t="shared" si="30"/>
        <v>0</v>
      </c>
      <c r="K355" s="8">
        <f t="shared" si="31"/>
        <v>0</v>
      </c>
      <c r="L355" s="8">
        <f t="shared" si="32"/>
        <v>0</v>
      </c>
      <c r="M355" s="7"/>
      <c r="N355" s="6">
        <f t="shared" si="33"/>
        <v>0</v>
      </c>
      <c r="U355" s="13">
        <f t="shared" si="34"/>
        <v>0</v>
      </c>
      <c r="V355" s="13">
        <f t="shared" si="35"/>
        <v>0</v>
      </c>
    </row>
    <row r="356" spans="1:22" ht="16.5" customHeight="1">
      <c r="A356" s="1">
        <v>355</v>
      </c>
      <c r="B356" s="137"/>
      <c r="C356" s="112"/>
      <c r="D356" s="113"/>
      <c r="E356" s="137"/>
      <c r="F356" s="114"/>
      <c r="G356" s="110"/>
      <c r="H356" s="104"/>
      <c r="I356" s="140"/>
      <c r="J356" s="1">
        <f t="shared" si="30"/>
        <v>0</v>
      </c>
      <c r="K356" s="8">
        <f t="shared" si="31"/>
        <v>0</v>
      </c>
      <c r="L356" s="8">
        <f t="shared" si="32"/>
        <v>0</v>
      </c>
      <c r="M356" s="7"/>
      <c r="N356" s="6">
        <f t="shared" si="33"/>
        <v>0</v>
      </c>
      <c r="U356" s="13">
        <f t="shared" si="34"/>
        <v>0</v>
      </c>
      <c r="V356" s="13">
        <f t="shared" si="35"/>
        <v>0</v>
      </c>
    </row>
    <row r="357" spans="1:22" ht="16.5" customHeight="1">
      <c r="A357" s="1">
        <v>356</v>
      </c>
      <c r="B357" s="137"/>
      <c r="C357" s="112"/>
      <c r="D357" s="113"/>
      <c r="E357" s="137"/>
      <c r="F357" s="114"/>
      <c r="G357" s="110"/>
      <c r="H357" s="104"/>
      <c r="I357" s="140"/>
      <c r="J357" s="1">
        <f t="shared" si="30"/>
        <v>0</v>
      </c>
      <c r="K357" s="8">
        <f t="shared" si="31"/>
        <v>0</v>
      </c>
      <c r="L357" s="8">
        <f t="shared" si="32"/>
        <v>0</v>
      </c>
      <c r="M357" s="7"/>
      <c r="N357" s="6">
        <f t="shared" si="33"/>
        <v>0</v>
      </c>
      <c r="U357" s="13">
        <f t="shared" si="34"/>
        <v>0</v>
      </c>
      <c r="V357" s="13">
        <f t="shared" si="35"/>
        <v>0</v>
      </c>
    </row>
    <row r="358" spans="1:22" ht="16.5" customHeight="1">
      <c r="A358" s="1">
        <v>357</v>
      </c>
      <c r="B358" s="137"/>
      <c r="C358" s="112"/>
      <c r="D358" s="113"/>
      <c r="E358" s="137"/>
      <c r="F358" s="114"/>
      <c r="G358" s="110"/>
      <c r="H358" s="104"/>
      <c r="I358" s="140"/>
      <c r="J358" s="1">
        <f t="shared" si="30"/>
        <v>0</v>
      </c>
      <c r="K358" s="8">
        <f t="shared" si="31"/>
        <v>0</v>
      </c>
      <c r="L358" s="8">
        <f t="shared" si="32"/>
        <v>0</v>
      </c>
      <c r="M358" s="7"/>
      <c r="N358" s="6">
        <f t="shared" si="33"/>
        <v>0</v>
      </c>
      <c r="U358" s="13">
        <f t="shared" si="34"/>
        <v>0</v>
      </c>
      <c r="V358" s="13">
        <f t="shared" si="35"/>
        <v>0</v>
      </c>
    </row>
    <row r="359" spans="1:22" ht="16.5" customHeight="1">
      <c r="A359" s="1">
        <v>358</v>
      </c>
      <c r="B359" s="137"/>
      <c r="C359" s="112"/>
      <c r="D359" s="113"/>
      <c r="E359" s="137"/>
      <c r="F359" s="114"/>
      <c r="G359" s="110"/>
      <c r="H359" s="104"/>
      <c r="I359" s="140"/>
      <c r="J359" s="1">
        <f t="shared" si="30"/>
        <v>0</v>
      </c>
      <c r="K359" s="8">
        <f t="shared" si="31"/>
        <v>0</v>
      </c>
      <c r="L359" s="8">
        <f t="shared" si="32"/>
        <v>0</v>
      </c>
      <c r="M359" s="7"/>
      <c r="N359" s="6">
        <f t="shared" si="33"/>
        <v>0</v>
      </c>
      <c r="U359" s="13">
        <f t="shared" si="34"/>
        <v>0</v>
      </c>
      <c r="V359" s="13">
        <f t="shared" si="35"/>
        <v>0</v>
      </c>
    </row>
    <row r="360" spans="1:22" ht="16.5" customHeight="1">
      <c r="A360" s="1">
        <v>359</v>
      </c>
      <c r="B360" s="137"/>
      <c r="C360" s="112"/>
      <c r="D360" s="113"/>
      <c r="E360" s="137"/>
      <c r="F360" s="114"/>
      <c r="G360" s="110"/>
      <c r="H360" s="104"/>
      <c r="I360" s="140"/>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5"/>
      <c r="G361" s="110"/>
      <c r="H361" s="104"/>
      <c r="I361" s="116"/>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5"/>
      <c r="G362" s="110"/>
      <c r="H362" s="104"/>
      <c r="I362" s="121"/>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5"/>
      <c r="G363" s="110"/>
      <c r="H363" s="104"/>
      <c r="I363" s="116"/>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5"/>
      <c r="G364" s="110"/>
      <c r="H364" s="104"/>
      <c r="I364" s="121"/>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5"/>
      <c r="G365" s="110"/>
      <c r="H365" s="104"/>
      <c r="I365" s="121"/>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5"/>
      <c r="G366" s="110"/>
      <c r="H366" s="104"/>
      <c r="I366" s="121"/>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5"/>
      <c r="G367" s="110"/>
      <c r="H367" s="104"/>
      <c r="I367" s="117"/>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5"/>
      <c r="G368" s="110"/>
      <c r="H368" s="104"/>
      <c r="I368" s="121"/>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5"/>
      <c r="G369" s="110"/>
      <c r="H369" s="104"/>
      <c r="I369" s="117"/>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5"/>
      <c r="G370" s="110"/>
      <c r="H370" s="104"/>
      <c r="I370" s="117"/>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5"/>
      <c r="G371" s="110"/>
      <c r="H371" s="104"/>
      <c r="I371" s="117"/>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5"/>
      <c r="G372" s="110"/>
      <c r="H372" s="104"/>
      <c r="I372" s="117"/>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5"/>
      <c r="G373" s="110"/>
      <c r="H373" s="104"/>
      <c r="I373" s="117"/>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5"/>
      <c r="G374" s="110"/>
      <c r="H374" s="104"/>
      <c r="I374" s="117"/>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5"/>
      <c r="G375" s="110"/>
      <c r="H375" s="104"/>
      <c r="I375" s="117"/>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5"/>
      <c r="G376" s="110"/>
      <c r="H376" s="104"/>
      <c r="I376" s="121"/>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5"/>
      <c r="G377" s="110"/>
      <c r="H377" s="104"/>
      <c r="I377" s="121"/>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5"/>
      <c r="G378" s="110"/>
      <c r="H378" s="104"/>
      <c r="I378" s="121"/>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5"/>
      <c r="G379" s="110"/>
      <c r="H379" s="104"/>
      <c r="I379" s="121"/>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5"/>
      <c r="G380" s="110"/>
      <c r="H380" s="104"/>
      <c r="I380" s="121"/>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5"/>
      <c r="G381" s="110"/>
      <c r="H381" s="104"/>
      <c r="I381" s="121"/>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5"/>
      <c r="G382" s="110"/>
      <c r="H382" s="104"/>
      <c r="I382" s="121"/>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5"/>
      <c r="G383" s="110"/>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5"/>
      <c r="G384" s="110"/>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5"/>
      <c r="G385" s="110"/>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5"/>
      <c r="G386" s="110"/>
      <c r="H386" s="104"/>
      <c r="I386" s="121"/>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5"/>
      <c r="G387" s="110"/>
      <c r="H387" s="104"/>
      <c r="I387" s="121"/>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5"/>
      <c r="G388" s="110"/>
      <c r="H388" s="104"/>
      <c r="I388" s="121"/>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5"/>
      <c r="G389" s="110"/>
      <c r="H389" s="104"/>
      <c r="I389" s="121"/>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5"/>
      <c r="G390" s="110"/>
      <c r="H390" s="104"/>
      <c r="I390" s="121"/>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5"/>
      <c r="G391" s="110"/>
      <c r="H391" s="104"/>
      <c r="I391" s="121"/>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5"/>
      <c r="G392" s="110"/>
      <c r="H392" s="104"/>
      <c r="I392" s="121"/>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5"/>
      <c r="G393" s="110"/>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5"/>
      <c r="G394" s="110"/>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5"/>
      <c r="G395" s="110"/>
      <c r="H395" s="104"/>
      <c r="I395" s="121"/>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5"/>
      <c r="G396" s="110"/>
      <c r="H396" s="104"/>
      <c r="I396" s="121"/>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5"/>
      <c r="G397" s="110"/>
      <c r="H397" s="104"/>
      <c r="I397" s="121"/>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4"/>
      <c r="G398" s="110"/>
      <c r="H398" s="104"/>
      <c r="I398" s="121"/>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4"/>
      <c r="G399" s="110"/>
      <c r="H399" s="104"/>
      <c r="I399" s="121"/>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4"/>
      <c r="G400" s="110"/>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4"/>
      <c r="G401" s="110"/>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4"/>
      <c r="G402" s="110"/>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4"/>
      <c r="G403" s="110"/>
      <c r="H403" s="104"/>
      <c r="I403" s="121"/>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4"/>
      <c r="G404" s="110"/>
      <c r="H404" s="104"/>
      <c r="I404" s="121"/>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4"/>
      <c r="G405" s="110"/>
      <c r="H405" s="104"/>
      <c r="I405" s="121"/>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4"/>
      <c r="G406" s="110"/>
      <c r="H406" s="104"/>
      <c r="I406" s="121"/>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4"/>
      <c r="G407" s="110"/>
      <c r="H407" s="104"/>
      <c r="I407" s="121"/>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4"/>
      <c r="G408" s="110"/>
      <c r="H408" s="104"/>
      <c r="I408" s="121"/>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4"/>
      <c r="G409" s="110"/>
      <c r="H409" s="104"/>
      <c r="I409" s="121"/>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4"/>
      <c r="G410" s="110"/>
      <c r="H410" s="104"/>
      <c r="I410" s="121"/>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4"/>
      <c r="G411" s="110"/>
      <c r="H411" s="104"/>
      <c r="I411" s="121"/>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4"/>
      <c r="G412" s="110"/>
      <c r="H412" s="104"/>
      <c r="I412" s="121"/>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4"/>
      <c r="G413" s="110"/>
      <c r="H413" s="104"/>
      <c r="I413" s="121"/>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4"/>
      <c r="G414" s="110"/>
      <c r="H414" s="104"/>
      <c r="I414" s="121"/>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4"/>
      <c r="G415" s="110"/>
      <c r="H415" s="104"/>
      <c r="I415" s="121"/>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4"/>
      <c r="G416" s="110"/>
      <c r="H416" s="104"/>
      <c r="I416" s="121"/>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4"/>
      <c r="G417" s="110"/>
      <c r="H417" s="104"/>
      <c r="I417" s="121"/>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4"/>
      <c r="G418" s="110"/>
      <c r="H418" s="104"/>
      <c r="I418" s="121"/>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4"/>
      <c r="G419" s="110"/>
      <c r="H419" s="104"/>
      <c r="I419" s="121"/>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4"/>
      <c r="G420" s="110"/>
      <c r="H420" s="104"/>
      <c r="I420" s="121"/>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4"/>
      <c r="G421" s="110"/>
      <c r="H421" s="104"/>
      <c r="I421" s="121"/>
      <c r="J421" s="1">
        <f t="shared" si="36"/>
        <v>0</v>
      </c>
      <c r="K421" s="8">
        <f t="shared" si="37"/>
        <v>0</v>
      </c>
      <c r="L421" s="8">
        <f t="shared" si="38"/>
        <v>0</v>
      </c>
      <c r="M421" s="7"/>
      <c r="N421" s="6">
        <f t="shared" si="39"/>
        <v>0</v>
      </c>
      <c r="U421" s="13">
        <f t="shared" si="40"/>
        <v>0</v>
      </c>
      <c r="V421" s="13">
        <f t="shared" si="41"/>
        <v>0</v>
      </c>
    </row>
    <row r="422" spans="1:22" ht="16.5" customHeight="1">
      <c r="A422" s="1">
        <v>421</v>
      </c>
      <c r="B422" s="136"/>
      <c r="C422" s="99"/>
      <c r="D422" s="100"/>
      <c r="E422" s="101"/>
      <c r="F422" s="114"/>
      <c r="G422" s="110"/>
      <c r="H422" s="104"/>
      <c r="I422" s="121"/>
      <c r="J422" s="1">
        <f t="shared" si="36"/>
        <v>0</v>
      </c>
      <c r="K422" s="8">
        <f t="shared" si="37"/>
        <v>0</v>
      </c>
      <c r="L422" s="8">
        <f t="shared" si="38"/>
        <v>0</v>
      </c>
      <c r="M422" s="7"/>
      <c r="N422" s="6">
        <f t="shared" si="39"/>
        <v>0</v>
      </c>
      <c r="U422" s="13">
        <f t="shared" si="40"/>
        <v>0</v>
      </c>
      <c r="V422" s="13">
        <f t="shared" si="41"/>
        <v>0</v>
      </c>
    </row>
    <row r="423" spans="1:22" ht="16.5" customHeight="1">
      <c r="A423" s="1">
        <v>422</v>
      </c>
      <c r="B423" s="136"/>
      <c r="C423" s="99"/>
      <c r="D423" s="100"/>
      <c r="E423" s="101"/>
      <c r="F423" s="114"/>
      <c r="G423" s="110"/>
      <c r="H423" s="104"/>
      <c r="I423" s="121"/>
      <c r="J423" s="1">
        <f t="shared" si="36"/>
        <v>0</v>
      </c>
      <c r="K423" s="8">
        <f t="shared" si="37"/>
        <v>0</v>
      </c>
      <c r="L423" s="8">
        <f t="shared" si="38"/>
        <v>0</v>
      </c>
      <c r="M423" s="7"/>
      <c r="N423" s="6">
        <f t="shared" si="39"/>
        <v>0</v>
      </c>
      <c r="U423" s="13">
        <f t="shared" si="40"/>
        <v>0</v>
      </c>
      <c r="V423" s="13">
        <f t="shared" si="41"/>
        <v>0</v>
      </c>
    </row>
    <row r="424" spans="1:22" ht="16.5" customHeight="1">
      <c r="A424" s="1">
        <v>423</v>
      </c>
      <c r="B424" s="136"/>
      <c r="C424" s="99"/>
      <c r="D424" s="100"/>
      <c r="E424" s="101"/>
      <c r="F424" s="114"/>
      <c r="G424" s="110"/>
      <c r="H424" s="104"/>
      <c r="I424" s="121"/>
      <c r="J424" s="1">
        <f t="shared" si="36"/>
        <v>0</v>
      </c>
      <c r="K424" s="8">
        <f t="shared" si="37"/>
        <v>0</v>
      </c>
      <c r="L424" s="8">
        <f t="shared" si="38"/>
        <v>0</v>
      </c>
      <c r="M424" s="7"/>
      <c r="N424" s="6">
        <f t="shared" si="39"/>
        <v>0</v>
      </c>
      <c r="U424" s="13">
        <f t="shared" si="40"/>
        <v>0</v>
      </c>
      <c r="V424" s="13">
        <f t="shared" si="41"/>
        <v>0</v>
      </c>
    </row>
    <row r="425" spans="1:22" ht="16.5" customHeight="1">
      <c r="A425" s="1">
        <v>424</v>
      </c>
      <c r="B425" s="136"/>
      <c r="C425" s="99"/>
      <c r="D425" s="100"/>
      <c r="E425" s="101"/>
      <c r="F425" s="114"/>
      <c r="G425" s="110"/>
      <c r="H425" s="104"/>
      <c r="I425" s="121"/>
      <c r="J425" s="1">
        <f t="shared" si="36"/>
        <v>0</v>
      </c>
      <c r="K425" s="8">
        <f t="shared" si="37"/>
        <v>0</v>
      </c>
      <c r="L425" s="8">
        <f t="shared" si="38"/>
        <v>0</v>
      </c>
      <c r="M425" s="7"/>
      <c r="N425" s="6">
        <f t="shared" si="39"/>
        <v>0</v>
      </c>
      <c r="U425" s="13">
        <f t="shared" si="40"/>
        <v>0</v>
      </c>
      <c r="V425" s="13">
        <f t="shared" si="41"/>
        <v>0</v>
      </c>
    </row>
    <row r="426" spans="1:22" ht="16.5" customHeight="1">
      <c r="A426" s="1">
        <v>425</v>
      </c>
      <c r="B426" s="136"/>
      <c r="C426" s="99"/>
      <c r="D426" s="100"/>
      <c r="E426" s="101"/>
      <c r="F426" s="114"/>
      <c r="G426" s="110"/>
      <c r="H426" s="104"/>
      <c r="I426" s="121"/>
      <c r="J426" s="1">
        <f t="shared" si="36"/>
        <v>0</v>
      </c>
      <c r="K426" s="8">
        <f t="shared" si="37"/>
        <v>0</v>
      </c>
      <c r="L426" s="8">
        <f t="shared" si="38"/>
        <v>0</v>
      </c>
      <c r="M426" s="7"/>
      <c r="N426" s="6">
        <f t="shared" si="39"/>
        <v>0</v>
      </c>
      <c r="U426" s="13">
        <f t="shared" si="40"/>
        <v>0</v>
      </c>
      <c r="V426" s="13">
        <f t="shared" si="41"/>
        <v>0</v>
      </c>
    </row>
    <row r="427" spans="1:22" ht="16.5" customHeight="1">
      <c r="A427" s="1">
        <v>426</v>
      </c>
      <c r="B427" s="136"/>
      <c r="C427" s="99"/>
      <c r="D427" s="100"/>
      <c r="E427" s="101"/>
      <c r="F427" s="114"/>
      <c r="G427" s="110"/>
      <c r="H427" s="104"/>
      <c r="I427" s="121"/>
      <c r="J427" s="1">
        <f t="shared" si="36"/>
        <v>0</v>
      </c>
      <c r="K427" s="8">
        <f t="shared" si="37"/>
        <v>0</v>
      </c>
      <c r="L427" s="8">
        <f t="shared" si="38"/>
        <v>0</v>
      </c>
      <c r="M427" s="7"/>
      <c r="N427" s="6">
        <f t="shared" si="39"/>
        <v>0</v>
      </c>
      <c r="U427" s="13">
        <f t="shared" si="40"/>
        <v>0</v>
      </c>
      <c r="V427" s="13">
        <f t="shared" si="41"/>
        <v>0</v>
      </c>
    </row>
    <row r="428" spans="1:22" ht="16.5" customHeight="1">
      <c r="A428" s="1">
        <v>427</v>
      </c>
      <c r="B428" s="136"/>
      <c r="C428" s="99"/>
      <c r="D428" s="100"/>
      <c r="E428" s="101"/>
      <c r="F428" s="114"/>
      <c r="G428" s="110"/>
      <c r="H428" s="104"/>
      <c r="I428" s="121"/>
      <c r="J428" s="1">
        <f t="shared" si="36"/>
        <v>0</v>
      </c>
      <c r="K428" s="8">
        <f t="shared" si="37"/>
        <v>0</v>
      </c>
      <c r="L428" s="8">
        <f t="shared" si="38"/>
        <v>0</v>
      </c>
      <c r="M428" s="7"/>
      <c r="N428" s="6">
        <f t="shared" si="39"/>
        <v>0</v>
      </c>
      <c r="U428" s="13">
        <f t="shared" si="40"/>
        <v>0</v>
      </c>
      <c r="V428" s="13">
        <f t="shared" si="41"/>
        <v>0</v>
      </c>
    </row>
    <row r="429" spans="1:22" ht="16.5" customHeight="1">
      <c r="A429" s="1">
        <v>428</v>
      </c>
      <c r="B429" s="136"/>
      <c r="C429" s="99"/>
      <c r="D429" s="100"/>
      <c r="E429" s="101"/>
      <c r="F429" s="114"/>
      <c r="G429" s="110"/>
      <c r="H429" s="104"/>
      <c r="I429" s="121"/>
      <c r="J429" s="1">
        <f t="shared" si="36"/>
        <v>0</v>
      </c>
      <c r="K429" s="8">
        <f t="shared" si="37"/>
        <v>0</v>
      </c>
      <c r="L429" s="8">
        <f t="shared" si="38"/>
        <v>0</v>
      </c>
      <c r="M429" s="7"/>
      <c r="N429" s="6">
        <f t="shared" si="39"/>
        <v>0</v>
      </c>
      <c r="U429" s="13">
        <f t="shared" si="40"/>
        <v>0</v>
      </c>
      <c r="V429" s="13">
        <f t="shared" si="41"/>
        <v>0</v>
      </c>
    </row>
    <row r="430" spans="1:22" ht="16.5" customHeight="1">
      <c r="A430" s="1">
        <v>429</v>
      </c>
      <c r="B430" s="136"/>
      <c r="C430" s="99"/>
      <c r="D430" s="100"/>
      <c r="E430" s="101"/>
      <c r="F430" s="114"/>
      <c r="G430" s="110"/>
      <c r="H430" s="104"/>
      <c r="I430" s="121"/>
      <c r="J430" s="1">
        <f t="shared" si="36"/>
        <v>0</v>
      </c>
      <c r="K430" s="8">
        <f t="shared" si="37"/>
        <v>0</v>
      </c>
      <c r="L430" s="8">
        <f t="shared" si="38"/>
        <v>0</v>
      </c>
      <c r="M430" s="7"/>
      <c r="N430" s="6">
        <f t="shared" si="39"/>
        <v>0</v>
      </c>
      <c r="U430" s="13">
        <f t="shared" si="40"/>
        <v>0</v>
      </c>
      <c r="V430" s="13">
        <f t="shared" si="41"/>
        <v>0</v>
      </c>
    </row>
    <row r="431" spans="1:22" ht="16.5" customHeight="1">
      <c r="A431" s="1">
        <v>430</v>
      </c>
      <c r="B431" s="136"/>
      <c r="C431" s="99"/>
      <c r="D431" s="100"/>
      <c r="E431" s="101"/>
      <c r="F431" s="114"/>
      <c r="G431" s="110"/>
      <c r="H431" s="104"/>
      <c r="I431" s="121"/>
      <c r="J431" s="1">
        <f t="shared" si="36"/>
        <v>0</v>
      </c>
      <c r="K431" s="8">
        <f t="shared" si="37"/>
        <v>0</v>
      </c>
      <c r="L431" s="8">
        <f t="shared" si="38"/>
        <v>0</v>
      </c>
      <c r="M431" s="7"/>
      <c r="N431" s="6">
        <f t="shared" si="39"/>
        <v>0</v>
      </c>
      <c r="U431" s="13">
        <f t="shared" si="40"/>
        <v>0</v>
      </c>
      <c r="V431" s="13">
        <f t="shared" si="41"/>
        <v>0</v>
      </c>
    </row>
    <row r="432" spans="1:22" ht="16.5" customHeight="1">
      <c r="A432" s="1">
        <v>431</v>
      </c>
      <c r="B432" s="136"/>
      <c r="C432" s="99"/>
      <c r="D432" s="100"/>
      <c r="E432" s="101"/>
      <c r="F432" s="114"/>
      <c r="G432" s="110"/>
      <c r="H432" s="104"/>
      <c r="I432" s="121"/>
      <c r="J432" s="1">
        <f t="shared" si="36"/>
        <v>0</v>
      </c>
      <c r="K432" s="8">
        <f t="shared" si="37"/>
        <v>0</v>
      </c>
      <c r="L432" s="8">
        <f t="shared" si="38"/>
        <v>0</v>
      </c>
      <c r="M432" s="7"/>
      <c r="N432" s="6">
        <f t="shared" si="39"/>
        <v>0</v>
      </c>
      <c r="U432" s="13">
        <f t="shared" si="40"/>
        <v>0</v>
      </c>
      <c r="V432" s="13">
        <f t="shared" si="41"/>
        <v>0</v>
      </c>
    </row>
    <row r="433" spans="1:22" ht="16.5" customHeight="1">
      <c r="A433" s="1">
        <v>432</v>
      </c>
      <c r="B433" s="136"/>
      <c r="C433" s="99"/>
      <c r="D433" s="100"/>
      <c r="E433" s="101"/>
      <c r="F433" s="114"/>
      <c r="G433" s="110"/>
      <c r="H433" s="104"/>
      <c r="I433" s="121"/>
      <c r="J433" s="1">
        <f t="shared" si="36"/>
        <v>0</v>
      </c>
      <c r="K433" s="8">
        <f t="shared" si="37"/>
        <v>0</v>
      </c>
      <c r="L433" s="8">
        <f t="shared" si="38"/>
        <v>0</v>
      </c>
      <c r="M433" s="7"/>
      <c r="N433" s="6">
        <f t="shared" si="39"/>
        <v>0</v>
      </c>
      <c r="U433" s="13">
        <f t="shared" si="40"/>
        <v>0</v>
      </c>
      <c r="V433" s="13">
        <f t="shared" si="41"/>
        <v>0</v>
      </c>
    </row>
    <row r="434" spans="1:22" ht="16.5" customHeight="1">
      <c r="A434" s="1">
        <v>433</v>
      </c>
      <c r="B434" s="136"/>
      <c r="C434" s="99"/>
      <c r="D434" s="100"/>
      <c r="E434" s="101"/>
      <c r="F434" s="114"/>
      <c r="G434" s="110"/>
      <c r="H434" s="104"/>
      <c r="I434" s="121"/>
      <c r="J434" s="1">
        <f t="shared" si="36"/>
        <v>0</v>
      </c>
      <c r="K434" s="8">
        <f t="shared" si="37"/>
        <v>0</v>
      </c>
      <c r="L434" s="8">
        <f t="shared" si="38"/>
        <v>0</v>
      </c>
      <c r="M434" s="7"/>
      <c r="N434" s="6">
        <f t="shared" si="39"/>
        <v>0</v>
      </c>
      <c r="U434" s="13">
        <f t="shared" si="40"/>
        <v>0</v>
      </c>
      <c r="V434" s="13">
        <f t="shared" si="41"/>
        <v>0</v>
      </c>
    </row>
    <row r="435" spans="1:22" ht="16.5" customHeight="1">
      <c r="A435" s="1">
        <v>434</v>
      </c>
      <c r="B435" s="136"/>
      <c r="C435" s="99"/>
      <c r="D435" s="100"/>
      <c r="E435" s="101"/>
      <c r="F435" s="114"/>
      <c r="G435" s="110"/>
      <c r="H435" s="104"/>
      <c r="I435" s="121"/>
      <c r="J435" s="1">
        <f t="shared" si="36"/>
        <v>0</v>
      </c>
      <c r="K435" s="8">
        <f t="shared" si="37"/>
        <v>0</v>
      </c>
      <c r="L435" s="8">
        <f t="shared" si="38"/>
        <v>0</v>
      </c>
      <c r="M435" s="7"/>
      <c r="N435" s="6">
        <f t="shared" si="39"/>
        <v>0</v>
      </c>
      <c r="U435" s="13">
        <f t="shared" si="40"/>
        <v>0</v>
      </c>
      <c r="V435" s="13">
        <f t="shared" si="41"/>
        <v>0</v>
      </c>
    </row>
    <row r="436" spans="1:22" ht="16.5" customHeight="1">
      <c r="A436" s="1">
        <v>435</v>
      </c>
      <c r="B436" s="136"/>
      <c r="C436" s="99"/>
      <c r="D436" s="100"/>
      <c r="E436" s="101"/>
      <c r="F436" s="114"/>
      <c r="G436" s="110"/>
      <c r="H436" s="104"/>
      <c r="I436" s="121"/>
      <c r="J436" s="1">
        <f t="shared" si="36"/>
        <v>0</v>
      </c>
      <c r="K436" s="8">
        <f t="shared" si="37"/>
        <v>0</v>
      </c>
      <c r="L436" s="8">
        <f t="shared" si="38"/>
        <v>0</v>
      </c>
      <c r="M436" s="7"/>
      <c r="N436" s="6">
        <f t="shared" si="39"/>
        <v>0</v>
      </c>
      <c r="U436" s="13">
        <f t="shared" si="40"/>
        <v>0</v>
      </c>
      <c r="V436" s="13">
        <f t="shared" si="41"/>
        <v>0</v>
      </c>
    </row>
    <row r="437" spans="1:22" ht="16.5" customHeight="1">
      <c r="A437" s="1">
        <v>436</v>
      </c>
      <c r="B437" s="136"/>
      <c r="C437" s="99"/>
      <c r="D437" s="100"/>
      <c r="E437" s="101"/>
      <c r="F437" s="122"/>
      <c r="G437" s="110"/>
      <c r="H437" s="104"/>
      <c r="I437" s="121"/>
      <c r="J437" s="1">
        <f t="shared" si="36"/>
        <v>0</v>
      </c>
      <c r="K437" s="8">
        <f t="shared" si="37"/>
        <v>0</v>
      </c>
      <c r="L437" s="8">
        <f t="shared" si="38"/>
        <v>0</v>
      </c>
      <c r="M437" s="7"/>
      <c r="N437" s="6">
        <f t="shared" si="39"/>
        <v>0</v>
      </c>
      <c r="U437" s="13">
        <f t="shared" si="40"/>
        <v>0</v>
      </c>
      <c r="V437" s="13">
        <f t="shared" si="41"/>
        <v>0</v>
      </c>
    </row>
    <row r="438" spans="1:22" ht="16.5" customHeight="1">
      <c r="A438" s="1">
        <v>437</v>
      </c>
      <c r="B438" s="136"/>
      <c r="C438" s="99"/>
      <c r="D438" s="100"/>
      <c r="E438" s="101"/>
      <c r="F438" s="122"/>
      <c r="G438" s="110"/>
      <c r="H438" s="104"/>
      <c r="I438" s="121"/>
      <c r="J438" s="1">
        <f t="shared" si="36"/>
        <v>0</v>
      </c>
      <c r="K438" s="8">
        <f t="shared" si="37"/>
        <v>0</v>
      </c>
      <c r="L438" s="8">
        <f t="shared" si="38"/>
        <v>0</v>
      </c>
      <c r="M438" s="7"/>
      <c r="N438" s="6">
        <f t="shared" si="39"/>
        <v>0</v>
      </c>
      <c r="U438" s="13">
        <f t="shared" si="40"/>
        <v>0</v>
      </c>
      <c r="V438" s="13">
        <f t="shared" si="41"/>
        <v>0</v>
      </c>
    </row>
    <row r="439" spans="1:22" ht="16.5" customHeight="1">
      <c r="A439" s="1">
        <v>438</v>
      </c>
      <c r="B439" s="136"/>
      <c r="C439" s="99"/>
      <c r="D439" s="100"/>
      <c r="E439" s="101"/>
      <c r="F439" s="122"/>
      <c r="G439" s="110"/>
      <c r="H439" s="104"/>
      <c r="I439" s="121"/>
      <c r="J439" s="1">
        <f t="shared" si="36"/>
        <v>0</v>
      </c>
      <c r="K439" s="8">
        <f t="shared" si="37"/>
        <v>0</v>
      </c>
      <c r="L439" s="8">
        <f t="shared" si="38"/>
        <v>0</v>
      </c>
      <c r="M439" s="7"/>
      <c r="N439" s="6">
        <f t="shared" si="39"/>
        <v>0</v>
      </c>
      <c r="U439" s="13">
        <f t="shared" si="40"/>
        <v>0</v>
      </c>
      <c r="V439" s="13">
        <f t="shared" si="41"/>
        <v>0</v>
      </c>
    </row>
    <row r="440" spans="1:22" ht="16.5" customHeight="1">
      <c r="A440" s="1">
        <v>439</v>
      </c>
      <c r="B440" s="136"/>
      <c r="C440" s="99"/>
      <c r="D440" s="100"/>
      <c r="E440" s="101"/>
      <c r="F440" s="122"/>
      <c r="G440" s="110"/>
      <c r="H440" s="104"/>
      <c r="I440" s="121"/>
      <c r="J440" s="1">
        <f t="shared" si="36"/>
        <v>0</v>
      </c>
      <c r="K440" s="8">
        <f t="shared" si="37"/>
        <v>0</v>
      </c>
      <c r="L440" s="8">
        <f t="shared" si="38"/>
        <v>0</v>
      </c>
      <c r="M440" s="7"/>
      <c r="N440" s="6">
        <f t="shared" si="39"/>
        <v>0</v>
      </c>
      <c r="U440" s="13">
        <f t="shared" si="40"/>
        <v>0</v>
      </c>
      <c r="V440" s="13">
        <f t="shared" si="41"/>
        <v>0</v>
      </c>
    </row>
    <row r="441" spans="1:22" ht="16.5" customHeight="1">
      <c r="A441" s="1">
        <v>440</v>
      </c>
      <c r="B441" s="136"/>
      <c r="C441" s="99"/>
      <c r="D441" s="100"/>
      <c r="E441" s="101"/>
      <c r="F441" s="122"/>
      <c r="G441" s="110"/>
      <c r="H441" s="104"/>
      <c r="I441" s="121"/>
      <c r="J441" s="1">
        <f t="shared" si="36"/>
        <v>0</v>
      </c>
      <c r="K441" s="8">
        <f t="shared" si="37"/>
        <v>0</v>
      </c>
      <c r="L441" s="8">
        <f t="shared" si="38"/>
        <v>0</v>
      </c>
      <c r="M441" s="7"/>
      <c r="N441" s="6">
        <f t="shared" si="39"/>
        <v>0</v>
      </c>
      <c r="U441" s="13">
        <f t="shared" si="40"/>
        <v>0</v>
      </c>
      <c r="V441" s="13">
        <f t="shared" si="41"/>
        <v>0</v>
      </c>
    </row>
    <row r="442" spans="1:22" ht="16.5" customHeight="1">
      <c r="A442" s="1">
        <v>441</v>
      </c>
      <c r="B442" s="136"/>
      <c r="C442" s="99"/>
      <c r="D442" s="100"/>
      <c r="E442" s="101"/>
      <c r="F442" s="122"/>
      <c r="G442" s="110"/>
      <c r="H442" s="104"/>
      <c r="I442" s="121"/>
      <c r="J442" s="1">
        <f t="shared" si="36"/>
        <v>0</v>
      </c>
      <c r="K442" s="8">
        <f t="shared" si="37"/>
        <v>0</v>
      </c>
      <c r="L442" s="8">
        <f t="shared" si="38"/>
        <v>0</v>
      </c>
      <c r="M442" s="7"/>
      <c r="N442" s="6">
        <f t="shared" si="39"/>
        <v>0</v>
      </c>
      <c r="U442" s="13">
        <f t="shared" si="40"/>
        <v>0</v>
      </c>
      <c r="V442" s="13">
        <f t="shared" si="41"/>
        <v>0</v>
      </c>
    </row>
    <row r="443" spans="1:22" ht="16.5" customHeight="1">
      <c r="A443" s="1">
        <v>442</v>
      </c>
      <c r="B443" s="136"/>
      <c r="C443" s="99"/>
      <c r="D443" s="100"/>
      <c r="E443" s="101"/>
      <c r="F443" s="122"/>
      <c r="G443" s="110"/>
      <c r="H443" s="104"/>
      <c r="I443" s="121"/>
      <c r="J443" s="1">
        <f t="shared" si="36"/>
        <v>0</v>
      </c>
      <c r="K443" s="8">
        <f t="shared" si="37"/>
        <v>0</v>
      </c>
      <c r="L443" s="8">
        <f t="shared" si="38"/>
        <v>0</v>
      </c>
      <c r="M443" s="7"/>
      <c r="N443" s="6">
        <f t="shared" si="39"/>
        <v>0</v>
      </c>
      <c r="U443" s="13">
        <f t="shared" si="40"/>
        <v>0</v>
      </c>
      <c r="V443" s="13">
        <f t="shared" si="41"/>
        <v>0</v>
      </c>
    </row>
    <row r="444" spans="1:22" ht="16.5" customHeight="1">
      <c r="A444" s="1">
        <v>443</v>
      </c>
      <c r="B444" s="136"/>
      <c r="C444" s="99"/>
      <c r="D444" s="100"/>
      <c r="E444" s="101"/>
      <c r="F444" s="122"/>
      <c r="G444" s="110"/>
      <c r="H444" s="104"/>
      <c r="I444" s="121"/>
      <c r="J444" s="1">
        <f t="shared" si="36"/>
        <v>0</v>
      </c>
      <c r="K444" s="8">
        <f t="shared" si="37"/>
        <v>0</v>
      </c>
      <c r="L444" s="8">
        <f t="shared" si="38"/>
        <v>0</v>
      </c>
      <c r="M444" s="7"/>
      <c r="N444" s="6">
        <f t="shared" si="39"/>
        <v>0</v>
      </c>
      <c r="U444" s="13">
        <f t="shared" si="40"/>
        <v>0</v>
      </c>
      <c r="V444" s="13">
        <f t="shared" si="41"/>
        <v>0</v>
      </c>
    </row>
    <row r="445" spans="1:22" ht="16.5" customHeight="1">
      <c r="A445" s="1">
        <v>444</v>
      </c>
      <c r="B445" s="136"/>
      <c r="C445" s="99"/>
      <c r="D445" s="100"/>
      <c r="E445" s="101"/>
      <c r="F445" s="122"/>
      <c r="G445" s="110"/>
      <c r="H445" s="104"/>
      <c r="I445" s="121"/>
      <c r="J445" s="1">
        <f t="shared" si="36"/>
        <v>0</v>
      </c>
      <c r="K445" s="8">
        <f t="shared" si="37"/>
        <v>0</v>
      </c>
      <c r="L445" s="8">
        <f t="shared" si="38"/>
        <v>0</v>
      </c>
      <c r="M445" s="7"/>
      <c r="N445" s="6">
        <f t="shared" si="39"/>
        <v>0</v>
      </c>
      <c r="U445" s="13">
        <f t="shared" si="40"/>
        <v>0</v>
      </c>
      <c r="V445" s="13">
        <f t="shared" si="41"/>
        <v>0</v>
      </c>
    </row>
    <row r="446" spans="1:22" ht="16.5" customHeight="1">
      <c r="A446" s="1">
        <v>445</v>
      </c>
      <c r="B446" s="136"/>
      <c r="C446" s="99"/>
      <c r="D446" s="100"/>
      <c r="E446" s="101"/>
      <c r="F446" s="122"/>
      <c r="G446" s="110"/>
      <c r="H446" s="104"/>
      <c r="I446" s="121"/>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6"/>
      <c r="C447" s="99"/>
      <c r="D447" s="100"/>
      <c r="E447" s="101"/>
      <c r="F447" s="122"/>
      <c r="G447" s="110"/>
      <c r="H447" s="104"/>
      <c r="I447" s="121"/>
      <c r="J447" s="1">
        <f t="shared" si="42"/>
        <v>0</v>
      </c>
      <c r="K447" s="8">
        <f t="shared" si="43"/>
        <v>0</v>
      </c>
      <c r="L447" s="8">
        <f t="shared" si="44"/>
        <v>0</v>
      </c>
      <c r="M447" s="7"/>
      <c r="N447" s="6">
        <f t="shared" si="45"/>
        <v>0</v>
      </c>
      <c r="U447" s="13">
        <f t="shared" si="40"/>
        <v>0</v>
      </c>
      <c r="V447" s="13">
        <f t="shared" si="41"/>
        <v>0</v>
      </c>
    </row>
    <row r="448" spans="1:22" ht="16.5" customHeight="1">
      <c r="A448" s="1">
        <v>447</v>
      </c>
      <c r="B448" s="136"/>
      <c r="C448" s="99"/>
      <c r="D448" s="100"/>
      <c r="E448" s="101"/>
      <c r="F448" s="122"/>
      <c r="G448" s="110"/>
      <c r="H448" s="104"/>
      <c r="I448" s="121"/>
      <c r="J448" s="1">
        <f t="shared" si="42"/>
        <v>0</v>
      </c>
      <c r="K448" s="8">
        <f t="shared" si="43"/>
        <v>0</v>
      </c>
      <c r="L448" s="8">
        <f t="shared" si="44"/>
        <v>0</v>
      </c>
      <c r="M448" s="7"/>
      <c r="N448" s="6">
        <f t="shared" si="45"/>
        <v>0</v>
      </c>
      <c r="U448" s="13">
        <f t="shared" si="40"/>
        <v>0</v>
      </c>
      <c r="V448" s="13">
        <f t="shared" si="41"/>
        <v>0</v>
      </c>
    </row>
    <row r="449" spans="1:22" ht="16.5" customHeight="1">
      <c r="A449" s="1">
        <v>448</v>
      </c>
      <c r="B449" s="136"/>
      <c r="C449" s="99"/>
      <c r="D449" s="100"/>
      <c r="E449" s="101"/>
      <c r="F449" s="115"/>
      <c r="G449" s="110"/>
      <c r="H449" s="104"/>
      <c r="I449" s="121"/>
      <c r="J449" s="1">
        <f t="shared" si="42"/>
        <v>0</v>
      </c>
      <c r="K449" s="8">
        <f t="shared" si="43"/>
        <v>0</v>
      </c>
      <c r="L449" s="8">
        <f t="shared" si="44"/>
        <v>0</v>
      </c>
      <c r="M449" s="7"/>
      <c r="N449" s="6">
        <f t="shared" si="45"/>
        <v>0</v>
      </c>
      <c r="U449" s="13">
        <f t="shared" si="40"/>
        <v>0</v>
      </c>
      <c r="V449" s="13">
        <f t="shared" si="41"/>
        <v>0</v>
      </c>
    </row>
    <row r="450" spans="1:22" ht="16.5" customHeight="1">
      <c r="A450" s="1">
        <v>449</v>
      </c>
      <c r="B450" s="136"/>
      <c r="C450" s="99"/>
      <c r="D450" s="100"/>
      <c r="E450" s="101"/>
      <c r="F450" s="115"/>
      <c r="G450" s="110"/>
      <c r="H450" s="104"/>
      <c r="I450" s="121"/>
      <c r="J450" s="1">
        <f t="shared" si="42"/>
        <v>0</v>
      </c>
      <c r="K450" s="8">
        <f t="shared" si="43"/>
        <v>0</v>
      </c>
      <c r="L450" s="8">
        <f t="shared" si="44"/>
        <v>0</v>
      </c>
      <c r="M450" s="7"/>
      <c r="N450" s="6">
        <f t="shared" si="45"/>
        <v>0</v>
      </c>
      <c r="U450" s="13">
        <f t="shared" si="40"/>
        <v>0</v>
      </c>
      <c r="V450" s="13">
        <f t="shared" si="41"/>
        <v>0</v>
      </c>
    </row>
    <row r="451" spans="1:22" ht="16.5" customHeight="1">
      <c r="A451" s="1">
        <v>450</v>
      </c>
      <c r="B451" s="136"/>
      <c r="C451" s="99"/>
      <c r="D451" s="100"/>
      <c r="E451" s="101"/>
      <c r="F451" s="115"/>
      <c r="G451" s="110"/>
      <c r="H451" s="104"/>
      <c r="I451" s="121"/>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6"/>
      <c r="C452" s="99"/>
      <c r="D452" s="100"/>
      <c r="E452" s="101"/>
      <c r="F452" s="115"/>
      <c r="G452" s="110"/>
      <c r="H452" s="104"/>
      <c r="I452" s="121"/>
      <c r="J452" s="1">
        <f t="shared" si="42"/>
        <v>0</v>
      </c>
      <c r="K452" s="8">
        <f t="shared" si="43"/>
        <v>0</v>
      </c>
      <c r="L452" s="8">
        <f t="shared" si="44"/>
        <v>0</v>
      </c>
      <c r="M452" s="7"/>
      <c r="N452" s="6">
        <f t="shared" si="45"/>
        <v>0</v>
      </c>
      <c r="U452" s="13">
        <f t="shared" si="46"/>
        <v>0</v>
      </c>
      <c r="V452" s="13">
        <f t="shared" si="47"/>
        <v>0</v>
      </c>
    </row>
    <row r="453" spans="1:22" ht="16.5" customHeight="1">
      <c r="A453" s="1">
        <v>452</v>
      </c>
      <c r="B453" s="136"/>
      <c r="C453" s="99"/>
      <c r="D453" s="100"/>
      <c r="E453" s="101"/>
      <c r="F453" s="115"/>
      <c r="G453" s="110"/>
      <c r="H453" s="104"/>
      <c r="I453" s="121"/>
      <c r="J453" s="1">
        <f t="shared" si="42"/>
        <v>0</v>
      </c>
      <c r="K453" s="8">
        <f t="shared" si="43"/>
        <v>0</v>
      </c>
      <c r="L453" s="8">
        <f t="shared" si="44"/>
        <v>0</v>
      </c>
      <c r="M453" s="7"/>
      <c r="N453" s="6">
        <f t="shared" si="45"/>
        <v>0</v>
      </c>
      <c r="U453" s="13">
        <f t="shared" si="46"/>
        <v>0</v>
      </c>
      <c r="V453" s="13">
        <f t="shared" si="47"/>
        <v>0</v>
      </c>
    </row>
    <row r="454" spans="1:22" ht="16.5" customHeight="1">
      <c r="A454" s="1">
        <v>453</v>
      </c>
      <c r="B454" s="136"/>
      <c r="C454" s="99"/>
      <c r="D454" s="100"/>
      <c r="E454" s="101"/>
      <c r="F454" s="115"/>
      <c r="G454" s="110"/>
      <c r="H454" s="104"/>
      <c r="I454" s="121"/>
      <c r="J454" s="1">
        <f t="shared" si="42"/>
        <v>0</v>
      </c>
      <c r="K454" s="8">
        <f t="shared" si="43"/>
        <v>0</v>
      </c>
      <c r="L454" s="8">
        <f t="shared" si="44"/>
        <v>0</v>
      </c>
      <c r="M454" s="7"/>
      <c r="N454" s="6">
        <f t="shared" si="45"/>
        <v>0</v>
      </c>
      <c r="U454" s="13">
        <f t="shared" si="46"/>
        <v>0</v>
      </c>
      <c r="V454" s="13">
        <f t="shared" si="47"/>
        <v>0</v>
      </c>
    </row>
    <row r="455" spans="1:22" ht="16.5" customHeight="1">
      <c r="A455" s="1">
        <v>454</v>
      </c>
      <c r="B455" s="136"/>
      <c r="C455" s="99"/>
      <c r="D455" s="100"/>
      <c r="E455" s="101"/>
      <c r="F455" s="115"/>
      <c r="G455" s="110"/>
      <c r="H455" s="104"/>
      <c r="I455" s="121"/>
      <c r="J455" s="1">
        <f t="shared" si="42"/>
        <v>0</v>
      </c>
      <c r="K455" s="8">
        <f t="shared" si="43"/>
        <v>0</v>
      </c>
      <c r="L455" s="8">
        <f t="shared" si="44"/>
        <v>0</v>
      </c>
      <c r="M455" s="7"/>
      <c r="N455" s="6">
        <f t="shared" si="45"/>
        <v>0</v>
      </c>
      <c r="U455" s="13">
        <f t="shared" si="46"/>
        <v>0</v>
      </c>
      <c r="V455" s="13">
        <f t="shared" si="47"/>
        <v>0</v>
      </c>
    </row>
    <row r="456" spans="1:22" ht="16.5" customHeight="1">
      <c r="A456" s="1">
        <v>455</v>
      </c>
      <c r="B456" s="136"/>
      <c r="C456" s="99"/>
      <c r="D456" s="100"/>
      <c r="E456" s="101"/>
      <c r="F456" s="115"/>
      <c r="G456" s="110"/>
      <c r="H456" s="104"/>
      <c r="I456" s="121"/>
      <c r="J456" s="1">
        <f t="shared" si="42"/>
        <v>0</v>
      </c>
      <c r="K456" s="8">
        <f t="shared" si="43"/>
        <v>0</v>
      </c>
      <c r="L456" s="8">
        <f t="shared" si="44"/>
        <v>0</v>
      </c>
      <c r="M456" s="7"/>
      <c r="N456" s="6">
        <f t="shared" si="45"/>
        <v>0</v>
      </c>
      <c r="U456" s="13">
        <f t="shared" si="46"/>
        <v>0</v>
      </c>
      <c r="V456" s="13">
        <f t="shared" si="47"/>
        <v>0</v>
      </c>
    </row>
    <row r="457" spans="1:22" ht="16.5" customHeight="1">
      <c r="A457" s="1">
        <v>456</v>
      </c>
      <c r="B457" s="136"/>
      <c r="C457" s="99"/>
      <c r="D457" s="100"/>
      <c r="E457" s="101"/>
      <c r="F457" s="115"/>
      <c r="G457" s="110"/>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6"/>
      <c r="C458" s="99"/>
      <c r="D458" s="100"/>
      <c r="E458" s="101"/>
      <c r="F458" s="123"/>
      <c r="G458" s="124"/>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6"/>
      <c r="C459" s="99"/>
      <c r="D459" s="100"/>
      <c r="E459" s="101"/>
      <c r="F459" s="123"/>
      <c r="G459" s="124"/>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6"/>
      <c r="C460" s="99"/>
      <c r="D460" s="100"/>
      <c r="E460" s="101"/>
      <c r="F460" s="123"/>
      <c r="G460" s="124"/>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6"/>
      <c r="C461" s="99"/>
      <c r="D461" s="100"/>
      <c r="E461" s="101"/>
      <c r="F461" s="123"/>
      <c r="G461" s="124"/>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6"/>
      <c r="C462" s="99"/>
      <c r="D462" s="100"/>
      <c r="E462" s="101"/>
      <c r="F462" s="123"/>
      <c r="G462" s="124"/>
      <c r="H462" s="104"/>
      <c r="I462" s="121"/>
      <c r="J462" s="1">
        <f t="shared" si="42"/>
        <v>0</v>
      </c>
      <c r="K462" s="8">
        <f t="shared" si="43"/>
        <v>0</v>
      </c>
      <c r="L462" s="8">
        <f t="shared" si="44"/>
        <v>0</v>
      </c>
      <c r="M462" s="7"/>
      <c r="N462" s="6">
        <f t="shared" si="45"/>
        <v>0</v>
      </c>
      <c r="U462" s="13">
        <f t="shared" si="46"/>
        <v>0</v>
      </c>
      <c r="V462" s="13">
        <f t="shared" si="47"/>
        <v>0</v>
      </c>
    </row>
    <row r="463" spans="1:22" ht="16.5" customHeight="1">
      <c r="A463" s="1">
        <v>462</v>
      </c>
      <c r="B463" s="136"/>
      <c r="C463" s="99"/>
      <c r="D463" s="100"/>
      <c r="E463" s="101"/>
      <c r="F463" s="123"/>
      <c r="G463" s="124"/>
      <c r="H463" s="104"/>
      <c r="I463" s="121"/>
      <c r="J463" s="1">
        <f t="shared" si="42"/>
        <v>0</v>
      </c>
      <c r="K463" s="8">
        <f t="shared" si="43"/>
        <v>0</v>
      </c>
      <c r="L463" s="8">
        <f t="shared" si="44"/>
        <v>0</v>
      </c>
      <c r="M463" s="7"/>
      <c r="N463" s="6">
        <f t="shared" si="45"/>
        <v>0</v>
      </c>
      <c r="U463" s="13">
        <f t="shared" si="46"/>
        <v>0</v>
      </c>
      <c r="V463" s="13">
        <f t="shared" si="47"/>
        <v>0</v>
      </c>
    </row>
    <row r="464" spans="1:22" ht="16.5" customHeight="1">
      <c r="A464" s="1">
        <v>463</v>
      </c>
      <c r="B464" s="136"/>
      <c r="C464" s="99"/>
      <c r="D464" s="100"/>
      <c r="E464" s="101"/>
      <c r="F464" s="123"/>
      <c r="G464" s="124"/>
      <c r="H464" s="104"/>
      <c r="I464" s="121"/>
      <c r="J464" s="1">
        <f t="shared" si="42"/>
        <v>0</v>
      </c>
      <c r="K464" s="8">
        <f t="shared" si="43"/>
        <v>0</v>
      </c>
      <c r="L464" s="8">
        <f t="shared" si="44"/>
        <v>0</v>
      </c>
      <c r="M464" s="7"/>
      <c r="N464" s="6">
        <f t="shared" si="45"/>
        <v>0</v>
      </c>
      <c r="U464" s="13">
        <f t="shared" si="46"/>
        <v>0</v>
      </c>
      <c r="V464" s="13">
        <f t="shared" si="47"/>
        <v>0</v>
      </c>
    </row>
    <row r="465" spans="1:22" ht="16.5" customHeight="1">
      <c r="A465" s="1">
        <v>464</v>
      </c>
      <c r="B465" s="136"/>
      <c r="C465" s="99"/>
      <c r="D465" s="100"/>
      <c r="E465" s="101"/>
      <c r="F465" s="123"/>
      <c r="G465" s="124"/>
      <c r="H465" s="104"/>
      <c r="I465" s="121"/>
      <c r="J465" s="1">
        <f t="shared" si="42"/>
        <v>0</v>
      </c>
      <c r="K465" s="8">
        <f t="shared" si="43"/>
        <v>0</v>
      </c>
      <c r="L465" s="8">
        <f t="shared" si="44"/>
        <v>0</v>
      </c>
      <c r="M465" s="7"/>
      <c r="N465" s="6">
        <f t="shared" si="45"/>
        <v>0</v>
      </c>
      <c r="U465" s="13">
        <f t="shared" si="46"/>
        <v>0</v>
      </c>
      <c r="V465" s="13">
        <f t="shared" si="47"/>
        <v>0</v>
      </c>
    </row>
    <row r="466" spans="1:22" ht="16.5" customHeight="1">
      <c r="A466" s="1">
        <v>465</v>
      </c>
      <c r="B466" s="136"/>
      <c r="C466" s="99"/>
      <c r="D466" s="100"/>
      <c r="E466" s="101"/>
      <c r="F466" s="123"/>
      <c r="G466" s="124"/>
      <c r="H466" s="104"/>
      <c r="I466" s="121"/>
      <c r="J466" s="1">
        <f t="shared" si="42"/>
        <v>0</v>
      </c>
      <c r="K466" s="8">
        <f t="shared" si="43"/>
        <v>0</v>
      </c>
      <c r="L466" s="8">
        <f t="shared" si="44"/>
        <v>0</v>
      </c>
      <c r="M466" s="7"/>
      <c r="N466" s="6">
        <f t="shared" si="45"/>
        <v>0</v>
      </c>
      <c r="U466" s="13">
        <f t="shared" si="46"/>
        <v>0</v>
      </c>
      <c r="V466" s="13">
        <f t="shared" si="47"/>
        <v>0</v>
      </c>
    </row>
    <row r="467" spans="1:22" ht="16.5" customHeight="1">
      <c r="A467" s="1">
        <v>466</v>
      </c>
      <c r="B467" s="136"/>
      <c r="C467" s="99"/>
      <c r="D467" s="100"/>
      <c r="E467" s="101"/>
      <c r="F467" s="123"/>
      <c r="G467" s="124"/>
      <c r="H467" s="104"/>
      <c r="I467" s="121"/>
      <c r="J467" s="1">
        <f t="shared" si="42"/>
        <v>0</v>
      </c>
      <c r="K467" s="8">
        <f t="shared" si="43"/>
        <v>0</v>
      </c>
      <c r="L467" s="8">
        <f t="shared" si="44"/>
        <v>0</v>
      </c>
      <c r="M467" s="7"/>
      <c r="N467" s="6">
        <f t="shared" si="45"/>
        <v>0</v>
      </c>
      <c r="U467" s="13">
        <f t="shared" si="46"/>
        <v>0</v>
      </c>
      <c r="V467" s="13">
        <f t="shared" si="47"/>
        <v>0</v>
      </c>
    </row>
    <row r="468" spans="1:22" ht="16.5" customHeight="1">
      <c r="A468" s="1">
        <v>467</v>
      </c>
      <c r="B468" s="136"/>
      <c r="C468" s="99"/>
      <c r="D468" s="100"/>
      <c r="E468" s="101"/>
      <c r="F468" s="123"/>
      <c r="G468" s="124"/>
      <c r="H468" s="104"/>
      <c r="I468" s="121"/>
      <c r="J468" s="1">
        <f t="shared" si="42"/>
        <v>0</v>
      </c>
      <c r="K468" s="8">
        <f t="shared" si="43"/>
        <v>0</v>
      </c>
      <c r="L468" s="8">
        <f t="shared" si="44"/>
        <v>0</v>
      </c>
      <c r="M468" s="7"/>
      <c r="N468" s="6">
        <f t="shared" si="45"/>
        <v>0</v>
      </c>
      <c r="U468" s="13">
        <f t="shared" si="46"/>
        <v>0</v>
      </c>
      <c r="V468" s="13">
        <f t="shared" si="47"/>
        <v>0</v>
      </c>
    </row>
    <row r="469" spans="1:22" ht="16.5" customHeight="1">
      <c r="A469" s="1">
        <v>468</v>
      </c>
      <c r="B469" s="136"/>
      <c r="C469" s="99"/>
      <c r="D469" s="100"/>
      <c r="E469" s="101"/>
      <c r="F469" s="123"/>
      <c r="G469" s="124"/>
      <c r="H469" s="104"/>
      <c r="I469" s="121"/>
      <c r="J469" s="1">
        <f t="shared" si="42"/>
        <v>0</v>
      </c>
      <c r="K469" s="8">
        <f t="shared" si="43"/>
        <v>0</v>
      </c>
      <c r="L469" s="8">
        <f t="shared" si="44"/>
        <v>0</v>
      </c>
      <c r="M469" s="7"/>
      <c r="N469" s="6">
        <f t="shared" si="45"/>
        <v>0</v>
      </c>
      <c r="U469" s="13">
        <f t="shared" si="46"/>
        <v>0</v>
      </c>
      <c r="V469" s="13">
        <f t="shared" si="47"/>
        <v>0</v>
      </c>
    </row>
    <row r="470" spans="1:22" ht="16.5" customHeight="1">
      <c r="A470" s="1">
        <v>469</v>
      </c>
      <c r="B470" s="136"/>
      <c r="C470" s="99"/>
      <c r="D470" s="100"/>
      <c r="E470" s="101"/>
      <c r="F470" s="123"/>
      <c r="G470" s="124"/>
      <c r="H470" s="104"/>
      <c r="I470" s="118"/>
      <c r="J470" s="1">
        <f t="shared" si="42"/>
        <v>0</v>
      </c>
      <c r="K470" s="8">
        <f t="shared" si="43"/>
        <v>0</v>
      </c>
      <c r="L470" s="8">
        <f t="shared" si="44"/>
        <v>0</v>
      </c>
      <c r="M470" s="7"/>
      <c r="N470" s="6">
        <f t="shared" si="45"/>
        <v>0</v>
      </c>
      <c r="U470" s="13">
        <f t="shared" si="46"/>
        <v>0</v>
      </c>
      <c r="V470" s="13">
        <f t="shared" si="47"/>
        <v>0</v>
      </c>
    </row>
    <row r="471" spans="1:22" ht="16.5" customHeight="1">
      <c r="A471" s="1">
        <v>470</v>
      </c>
      <c r="B471" s="136"/>
      <c r="C471" s="99"/>
      <c r="D471" s="100"/>
      <c r="E471" s="101"/>
      <c r="F471" s="123"/>
      <c r="G471" s="124"/>
      <c r="H471" s="104"/>
      <c r="I471" s="118"/>
      <c r="J471" s="1">
        <f t="shared" si="42"/>
        <v>0</v>
      </c>
      <c r="K471" s="8">
        <f t="shared" si="43"/>
        <v>0</v>
      </c>
      <c r="L471" s="8">
        <f t="shared" si="44"/>
        <v>0</v>
      </c>
      <c r="M471" s="7"/>
      <c r="N471" s="6">
        <f t="shared" si="45"/>
        <v>0</v>
      </c>
      <c r="U471" s="13">
        <f t="shared" si="46"/>
        <v>0</v>
      </c>
      <c r="V471" s="13">
        <f t="shared" si="47"/>
        <v>0</v>
      </c>
    </row>
    <row r="472" spans="1:22" ht="16.5" customHeight="1">
      <c r="A472" s="1">
        <v>471</v>
      </c>
      <c r="B472" s="136"/>
      <c r="C472" s="99"/>
      <c r="D472" s="100"/>
      <c r="E472" s="101"/>
      <c r="F472" s="123"/>
      <c r="G472" s="124"/>
      <c r="H472" s="104"/>
      <c r="I472" s="118"/>
      <c r="J472" s="1">
        <f t="shared" si="42"/>
        <v>0</v>
      </c>
      <c r="K472" s="8">
        <f t="shared" si="43"/>
        <v>0</v>
      </c>
      <c r="L472" s="8">
        <f t="shared" si="44"/>
        <v>0</v>
      </c>
      <c r="M472" s="7"/>
      <c r="N472" s="6">
        <f t="shared" si="45"/>
        <v>0</v>
      </c>
      <c r="U472" s="13">
        <f t="shared" si="46"/>
        <v>0</v>
      </c>
      <c r="V472" s="13">
        <f t="shared" si="47"/>
        <v>0</v>
      </c>
    </row>
    <row r="473" spans="1:22" ht="16.5" customHeight="1">
      <c r="A473" s="1">
        <v>472</v>
      </c>
      <c r="B473" s="136"/>
      <c r="C473" s="99"/>
      <c r="D473" s="100"/>
      <c r="E473" s="101"/>
      <c r="F473" s="123"/>
      <c r="G473" s="124"/>
      <c r="H473" s="104"/>
      <c r="I473" s="118"/>
      <c r="J473" s="1">
        <f t="shared" si="42"/>
        <v>0</v>
      </c>
      <c r="K473" s="8">
        <f t="shared" si="43"/>
        <v>0</v>
      </c>
      <c r="L473" s="8">
        <f t="shared" si="44"/>
        <v>0</v>
      </c>
      <c r="M473" s="7"/>
      <c r="N473" s="6">
        <f t="shared" si="45"/>
        <v>0</v>
      </c>
      <c r="U473" s="13">
        <f t="shared" si="46"/>
        <v>0</v>
      </c>
      <c r="V473" s="13">
        <f t="shared" si="47"/>
        <v>0</v>
      </c>
    </row>
    <row r="474" spans="1:22" ht="16.5" customHeight="1">
      <c r="A474" s="1">
        <v>473</v>
      </c>
      <c r="B474" s="136"/>
      <c r="C474" s="99"/>
      <c r="D474" s="100"/>
      <c r="E474" s="101"/>
      <c r="F474" s="123"/>
      <c r="G474" s="124"/>
      <c r="H474" s="104"/>
      <c r="I474" s="118"/>
      <c r="J474" s="1">
        <f t="shared" si="42"/>
        <v>0</v>
      </c>
      <c r="K474" s="8">
        <f t="shared" si="43"/>
        <v>0</v>
      </c>
      <c r="L474" s="8">
        <f t="shared" si="44"/>
        <v>0</v>
      </c>
      <c r="M474" s="7"/>
      <c r="N474" s="6">
        <f t="shared" si="45"/>
        <v>0</v>
      </c>
      <c r="U474" s="13">
        <f t="shared" si="46"/>
        <v>0</v>
      </c>
      <c r="V474" s="13">
        <f t="shared" si="47"/>
        <v>0</v>
      </c>
    </row>
    <row r="475" spans="1:22" ht="16.5" customHeight="1">
      <c r="A475" s="1">
        <v>474</v>
      </c>
      <c r="B475" s="136"/>
      <c r="C475" s="99"/>
      <c r="D475" s="100"/>
      <c r="E475" s="101"/>
      <c r="F475" s="125"/>
      <c r="G475" s="126"/>
      <c r="H475" s="104"/>
      <c r="I475" s="118"/>
      <c r="J475" s="1">
        <f t="shared" si="42"/>
        <v>0</v>
      </c>
      <c r="K475" s="8">
        <f t="shared" si="43"/>
        <v>0</v>
      </c>
      <c r="L475" s="8">
        <f t="shared" si="44"/>
        <v>0</v>
      </c>
      <c r="M475" s="7"/>
      <c r="N475" s="6">
        <f t="shared" si="45"/>
        <v>0</v>
      </c>
      <c r="U475" s="13">
        <f t="shared" si="46"/>
        <v>0</v>
      </c>
      <c r="V475" s="13">
        <f t="shared" si="47"/>
        <v>0</v>
      </c>
    </row>
    <row r="476" spans="1:22" ht="16.5" customHeight="1">
      <c r="A476" s="1">
        <v>475</v>
      </c>
      <c r="B476" s="136"/>
      <c r="C476" s="99"/>
      <c r="D476" s="100"/>
      <c r="E476" s="101"/>
      <c r="F476" s="127"/>
      <c r="G476" s="128"/>
      <c r="H476" s="104"/>
      <c r="I476" s="118"/>
      <c r="J476" s="1">
        <f t="shared" si="42"/>
        <v>0</v>
      </c>
      <c r="K476" s="8">
        <f t="shared" si="43"/>
        <v>0</v>
      </c>
      <c r="L476" s="8">
        <f t="shared" si="44"/>
        <v>0</v>
      </c>
      <c r="M476" s="7"/>
      <c r="N476" s="6">
        <f t="shared" si="45"/>
        <v>0</v>
      </c>
      <c r="U476" s="13">
        <f t="shared" si="46"/>
        <v>0</v>
      </c>
      <c r="V476" s="13">
        <f t="shared" si="47"/>
        <v>0</v>
      </c>
    </row>
    <row r="477" spans="1:22" ht="16.5" customHeight="1">
      <c r="A477" s="1">
        <v>476</v>
      </c>
      <c r="B477" s="136"/>
      <c r="C477" s="99"/>
      <c r="D477" s="100"/>
      <c r="E477" s="101"/>
      <c r="F477" s="127"/>
      <c r="G477" s="128"/>
      <c r="H477" s="104"/>
      <c r="I477" s="118"/>
      <c r="J477" s="1">
        <f t="shared" si="42"/>
        <v>0</v>
      </c>
      <c r="K477" s="8">
        <f t="shared" si="43"/>
        <v>0</v>
      </c>
      <c r="L477" s="8">
        <f t="shared" si="44"/>
        <v>0</v>
      </c>
      <c r="M477" s="7"/>
      <c r="N477" s="6">
        <f t="shared" si="45"/>
        <v>0</v>
      </c>
      <c r="U477" s="13">
        <f t="shared" si="46"/>
        <v>0</v>
      </c>
      <c r="V477" s="13">
        <f t="shared" si="47"/>
        <v>0</v>
      </c>
    </row>
    <row r="478" spans="1:22" ht="16.5" customHeight="1">
      <c r="A478" s="1">
        <v>477</v>
      </c>
      <c r="B478" s="136"/>
      <c r="C478" s="99"/>
      <c r="D478" s="100"/>
      <c r="E478" s="141"/>
      <c r="F478" s="127"/>
      <c r="G478" s="128"/>
      <c r="H478" s="104"/>
      <c r="I478" s="118"/>
      <c r="J478" s="1">
        <f t="shared" si="42"/>
        <v>0</v>
      </c>
      <c r="K478" s="8">
        <f t="shared" si="43"/>
        <v>0</v>
      </c>
      <c r="L478" s="8">
        <f t="shared" si="44"/>
        <v>0</v>
      </c>
      <c r="M478" s="7"/>
      <c r="N478" s="6">
        <f t="shared" si="45"/>
        <v>0</v>
      </c>
      <c r="U478" s="13">
        <f t="shared" si="46"/>
        <v>0</v>
      </c>
      <c r="V478" s="13">
        <f t="shared" si="47"/>
        <v>0</v>
      </c>
    </row>
    <row r="479" spans="1:22" ht="16.5" customHeight="1">
      <c r="A479" s="1">
        <v>478</v>
      </c>
      <c r="B479" s="136"/>
      <c r="C479" s="99"/>
      <c r="D479" s="100"/>
      <c r="E479" s="141"/>
      <c r="F479" s="127"/>
      <c r="G479" s="128"/>
      <c r="H479" s="104"/>
      <c r="I479" s="118"/>
      <c r="J479" s="1">
        <f t="shared" si="42"/>
        <v>0</v>
      </c>
      <c r="K479" s="8">
        <f t="shared" si="43"/>
        <v>0</v>
      </c>
      <c r="L479" s="8">
        <f t="shared" si="44"/>
        <v>0</v>
      </c>
      <c r="M479" s="7"/>
      <c r="N479" s="6">
        <f t="shared" si="45"/>
        <v>0</v>
      </c>
      <c r="U479" s="13">
        <f t="shared" si="46"/>
        <v>0</v>
      </c>
      <c r="V479" s="13">
        <f t="shared" si="47"/>
        <v>0</v>
      </c>
    </row>
    <row r="480" spans="1:22" ht="16.5" customHeight="1">
      <c r="A480" s="1">
        <v>479</v>
      </c>
      <c r="B480" s="136"/>
      <c r="C480" s="99"/>
      <c r="D480" s="100"/>
      <c r="E480" s="141"/>
      <c r="F480" s="127"/>
      <c r="G480" s="128"/>
      <c r="H480" s="104"/>
      <c r="I480" s="118"/>
      <c r="J480" s="1">
        <f t="shared" si="42"/>
        <v>0</v>
      </c>
      <c r="K480" s="8">
        <f t="shared" si="43"/>
        <v>0</v>
      </c>
      <c r="L480" s="8">
        <f t="shared" si="44"/>
        <v>0</v>
      </c>
      <c r="M480" s="7"/>
      <c r="N480" s="6">
        <f t="shared" si="45"/>
        <v>0</v>
      </c>
      <c r="U480" s="13">
        <f t="shared" si="46"/>
        <v>0</v>
      </c>
      <c r="V480" s="13">
        <f t="shared" si="47"/>
        <v>0</v>
      </c>
    </row>
    <row r="481" spans="1:22" ht="16.5" customHeight="1">
      <c r="A481" s="1">
        <v>480</v>
      </c>
      <c r="B481" s="136"/>
      <c r="C481" s="99"/>
      <c r="D481" s="100"/>
      <c r="E481" s="141"/>
      <c r="F481" s="127"/>
      <c r="G481" s="128"/>
      <c r="H481" s="104"/>
      <c r="I481" s="118"/>
      <c r="J481" s="1">
        <f t="shared" si="42"/>
        <v>0</v>
      </c>
      <c r="K481" s="8">
        <f t="shared" si="43"/>
        <v>0</v>
      </c>
      <c r="L481" s="8">
        <f t="shared" si="44"/>
        <v>0</v>
      </c>
      <c r="M481" s="7"/>
      <c r="N481" s="6">
        <f t="shared" si="45"/>
        <v>0</v>
      </c>
      <c r="U481" s="13">
        <f t="shared" si="46"/>
        <v>0</v>
      </c>
      <c r="V481" s="13">
        <f t="shared" si="47"/>
        <v>0</v>
      </c>
    </row>
    <row r="482" spans="1:22" ht="16.5" customHeight="1">
      <c r="A482" s="1">
        <v>481</v>
      </c>
      <c r="B482" s="136"/>
      <c r="C482" s="99"/>
      <c r="D482" s="100"/>
      <c r="E482" s="141"/>
      <c r="F482" s="127"/>
      <c r="G482" s="128"/>
      <c r="H482" s="104"/>
      <c r="I482" s="118"/>
      <c r="J482" s="1">
        <f t="shared" si="42"/>
        <v>0</v>
      </c>
      <c r="K482" s="8">
        <f t="shared" si="43"/>
        <v>0</v>
      </c>
      <c r="L482" s="8">
        <f t="shared" si="44"/>
        <v>0</v>
      </c>
      <c r="M482" s="7"/>
      <c r="N482" s="6">
        <f t="shared" si="45"/>
        <v>0</v>
      </c>
      <c r="U482" s="13">
        <f t="shared" si="46"/>
        <v>0</v>
      </c>
      <c r="V482" s="13">
        <f t="shared" si="47"/>
        <v>0</v>
      </c>
    </row>
    <row r="483" spans="1:22" ht="16.5" customHeight="1">
      <c r="A483" s="1">
        <v>482</v>
      </c>
      <c r="B483" s="136"/>
      <c r="C483" s="99"/>
      <c r="D483" s="100"/>
      <c r="E483" s="141"/>
      <c r="F483" s="127"/>
      <c r="G483" s="128"/>
      <c r="H483" s="104"/>
      <c r="I483" s="118"/>
      <c r="J483" s="1">
        <f t="shared" si="42"/>
        <v>0</v>
      </c>
      <c r="K483" s="8">
        <f t="shared" si="43"/>
        <v>0</v>
      </c>
      <c r="L483" s="8">
        <f t="shared" si="44"/>
        <v>0</v>
      </c>
      <c r="M483" s="7"/>
      <c r="N483" s="6">
        <f t="shared" si="45"/>
        <v>0</v>
      </c>
      <c r="U483" s="13">
        <f t="shared" si="46"/>
        <v>0</v>
      </c>
      <c r="V483" s="13">
        <f t="shared" si="47"/>
        <v>0</v>
      </c>
    </row>
    <row r="484" spans="1:22" ht="16.5" customHeight="1">
      <c r="A484" s="1">
        <v>483</v>
      </c>
      <c r="B484" s="136"/>
      <c r="C484" s="99"/>
      <c r="D484" s="100"/>
      <c r="E484" s="141"/>
      <c r="F484" s="127"/>
      <c r="G484" s="128"/>
      <c r="H484" s="104"/>
      <c r="I484" s="118"/>
      <c r="J484" s="1">
        <f t="shared" si="42"/>
        <v>0</v>
      </c>
      <c r="K484" s="8">
        <f t="shared" si="43"/>
        <v>0</v>
      </c>
      <c r="L484" s="8">
        <f t="shared" si="44"/>
        <v>0</v>
      </c>
      <c r="M484" s="7"/>
      <c r="N484" s="6">
        <f t="shared" si="45"/>
        <v>0</v>
      </c>
      <c r="U484" s="13">
        <f t="shared" si="46"/>
        <v>0</v>
      </c>
      <c r="V484" s="13">
        <f t="shared" si="47"/>
        <v>0</v>
      </c>
    </row>
    <row r="485" spans="1:22" ht="16.5" customHeight="1">
      <c r="A485" s="1">
        <v>484</v>
      </c>
      <c r="B485" s="136"/>
      <c r="C485" s="99"/>
      <c r="D485" s="100"/>
      <c r="E485" s="141"/>
      <c r="F485" s="129"/>
      <c r="G485" s="130"/>
      <c r="H485" s="104"/>
      <c r="I485" s="118"/>
      <c r="J485" s="1">
        <f t="shared" si="42"/>
        <v>0</v>
      </c>
      <c r="K485" s="8">
        <f t="shared" si="43"/>
        <v>0</v>
      </c>
      <c r="L485" s="8">
        <f t="shared" si="44"/>
        <v>0</v>
      </c>
      <c r="M485" s="7"/>
      <c r="N485" s="6">
        <f t="shared" si="45"/>
        <v>0</v>
      </c>
      <c r="U485" s="13">
        <f t="shared" si="46"/>
        <v>0</v>
      </c>
      <c r="V485" s="13">
        <f t="shared" si="47"/>
        <v>0</v>
      </c>
    </row>
    <row r="486" spans="1:22" ht="16.5" customHeight="1">
      <c r="A486" s="1">
        <v>485</v>
      </c>
      <c r="B486" s="136"/>
      <c r="C486" s="99"/>
      <c r="D486" s="100"/>
      <c r="E486" s="141"/>
      <c r="F486" s="129"/>
      <c r="G486" s="130"/>
      <c r="H486" s="104"/>
      <c r="I486" s="118"/>
      <c r="J486" s="1">
        <f t="shared" si="42"/>
        <v>0</v>
      </c>
      <c r="K486" s="8">
        <f t="shared" si="43"/>
        <v>0</v>
      </c>
      <c r="L486" s="8">
        <f t="shared" si="44"/>
        <v>0</v>
      </c>
      <c r="M486" s="7"/>
      <c r="N486" s="6">
        <f t="shared" si="45"/>
        <v>0</v>
      </c>
      <c r="U486" s="13">
        <f t="shared" si="46"/>
        <v>0</v>
      </c>
      <c r="V486" s="13">
        <f t="shared" si="47"/>
        <v>0</v>
      </c>
    </row>
    <row r="487" spans="1:22" ht="16.5" customHeight="1">
      <c r="A487" s="1">
        <v>486</v>
      </c>
      <c r="B487" s="136"/>
      <c r="C487" s="99"/>
      <c r="D487" s="100"/>
      <c r="E487" s="141"/>
      <c r="F487" s="129"/>
      <c r="G487" s="130"/>
      <c r="H487" s="104"/>
      <c r="I487" s="118"/>
      <c r="J487" s="1">
        <f t="shared" si="42"/>
        <v>0</v>
      </c>
      <c r="K487" s="8">
        <f t="shared" si="43"/>
        <v>0</v>
      </c>
      <c r="L487" s="8">
        <f t="shared" si="44"/>
        <v>0</v>
      </c>
      <c r="M487" s="7"/>
      <c r="N487" s="6">
        <f t="shared" si="45"/>
        <v>0</v>
      </c>
      <c r="U487" s="13">
        <f t="shared" si="46"/>
        <v>0</v>
      </c>
      <c r="V487" s="13">
        <f t="shared" si="47"/>
        <v>0</v>
      </c>
    </row>
    <row r="488" spans="1:22" ht="16.5" customHeight="1">
      <c r="A488" s="1">
        <v>487</v>
      </c>
      <c r="B488" s="136"/>
      <c r="C488" s="99"/>
      <c r="D488" s="100"/>
      <c r="E488" s="141"/>
      <c r="F488" s="129"/>
      <c r="G488" s="130"/>
      <c r="H488" s="104"/>
      <c r="I488" s="118"/>
      <c r="J488" s="1">
        <f t="shared" si="42"/>
        <v>0</v>
      </c>
      <c r="K488" s="8">
        <f t="shared" si="43"/>
        <v>0</v>
      </c>
      <c r="L488" s="8">
        <f t="shared" si="44"/>
        <v>0</v>
      </c>
      <c r="M488" s="7"/>
      <c r="N488" s="6">
        <f t="shared" si="45"/>
        <v>0</v>
      </c>
      <c r="U488" s="13">
        <f t="shared" si="46"/>
        <v>0</v>
      </c>
      <c r="V488" s="13">
        <f t="shared" si="47"/>
        <v>0</v>
      </c>
    </row>
    <row r="489" spans="1:22" ht="16.5" customHeight="1">
      <c r="A489" s="1">
        <v>488</v>
      </c>
      <c r="B489" s="136"/>
      <c r="C489" s="99"/>
      <c r="D489" s="100"/>
      <c r="E489" s="141"/>
      <c r="F489" s="129"/>
      <c r="G489" s="130"/>
      <c r="H489" s="104"/>
      <c r="I489" s="118"/>
      <c r="J489" s="1">
        <f t="shared" si="42"/>
        <v>0</v>
      </c>
      <c r="K489" s="8">
        <f t="shared" si="43"/>
        <v>0</v>
      </c>
      <c r="L489" s="8">
        <f t="shared" si="44"/>
        <v>0</v>
      </c>
      <c r="M489" s="7"/>
      <c r="N489" s="6">
        <f t="shared" si="45"/>
        <v>0</v>
      </c>
      <c r="U489" s="13">
        <f t="shared" si="46"/>
        <v>0</v>
      </c>
      <c r="V489" s="13">
        <f t="shared" si="47"/>
        <v>0</v>
      </c>
    </row>
    <row r="490" spans="1:22" ht="16.5" customHeight="1">
      <c r="A490" s="1">
        <v>489</v>
      </c>
      <c r="B490" s="136"/>
      <c r="C490" s="99"/>
      <c r="D490" s="100"/>
      <c r="E490" s="141"/>
      <c r="F490" s="129"/>
      <c r="G490" s="130"/>
      <c r="H490" s="104"/>
      <c r="I490" s="118"/>
      <c r="J490" s="1">
        <f t="shared" si="42"/>
        <v>0</v>
      </c>
      <c r="K490" s="8">
        <f t="shared" si="43"/>
        <v>0</v>
      </c>
      <c r="L490" s="8">
        <f t="shared" si="44"/>
        <v>0</v>
      </c>
      <c r="M490" s="7"/>
      <c r="N490" s="6">
        <f t="shared" si="45"/>
        <v>0</v>
      </c>
      <c r="U490" s="13">
        <f t="shared" si="46"/>
        <v>0</v>
      </c>
      <c r="V490" s="13">
        <f t="shared" si="47"/>
        <v>0</v>
      </c>
    </row>
    <row r="491" spans="1:22" ht="16.5" customHeight="1">
      <c r="A491" s="1">
        <v>490</v>
      </c>
      <c r="B491" s="136"/>
      <c r="C491" s="99"/>
      <c r="D491" s="100"/>
      <c r="E491" s="141"/>
      <c r="F491" s="129"/>
      <c r="G491" s="130"/>
      <c r="H491" s="104"/>
      <c r="I491" s="118"/>
      <c r="J491" s="1">
        <f t="shared" si="42"/>
        <v>0</v>
      </c>
      <c r="K491" s="8">
        <f t="shared" si="43"/>
        <v>0</v>
      </c>
      <c r="L491" s="8">
        <f t="shared" si="44"/>
        <v>0</v>
      </c>
      <c r="M491" s="7"/>
      <c r="N491" s="6">
        <f t="shared" si="45"/>
        <v>0</v>
      </c>
      <c r="U491" s="13">
        <f t="shared" si="46"/>
        <v>0</v>
      </c>
      <c r="V491" s="13">
        <f t="shared" si="47"/>
        <v>0</v>
      </c>
    </row>
    <row r="492" spans="1:22" ht="16.5" customHeight="1">
      <c r="A492" s="1">
        <v>491</v>
      </c>
      <c r="B492" s="136"/>
      <c r="C492" s="99"/>
      <c r="D492" s="100"/>
      <c r="E492" s="141"/>
      <c r="F492" s="129"/>
      <c r="G492" s="130"/>
      <c r="H492" s="104"/>
      <c r="I492" s="118"/>
      <c r="J492" s="1">
        <f t="shared" si="42"/>
        <v>0</v>
      </c>
      <c r="K492" s="8">
        <f t="shared" si="43"/>
        <v>0</v>
      </c>
      <c r="L492" s="8">
        <f t="shared" si="44"/>
        <v>0</v>
      </c>
      <c r="M492" s="7"/>
      <c r="N492" s="6">
        <f t="shared" si="45"/>
        <v>0</v>
      </c>
      <c r="U492" s="13">
        <f t="shared" si="46"/>
        <v>0</v>
      </c>
      <c r="V492" s="13">
        <f t="shared" si="47"/>
        <v>0</v>
      </c>
    </row>
    <row r="493" spans="1:22" ht="16.5" customHeight="1">
      <c r="A493" s="1">
        <v>492</v>
      </c>
      <c r="B493" s="136"/>
      <c r="C493" s="99"/>
      <c r="D493" s="100"/>
      <c r="E493" s="141"/>
      <c r="F493" s="129"/>
      <c r="G493" s="130"/>
      <c r="H493" s="104"/>
      <c r="I493" s="118"/>
      <c r="J493" s="1">
        <f t="shared" si="42"/>
        <v>0</v>
      </c>
      <c r="K493" s="8">
        <f t="shared" si="43"/>
        <v>0</v>
      </c>
      <c r="L493" s="8">
        <f t="shared" si="44"/>
        <v>0</v>
      </c>
      <c r="M493" s="7"/>
      <c r="N493" s="6">
        <f t="shared" si="45"/>
        <v>0</v>
      </c>
      <c r="U493" s="13">
        <f t="shared" si="46"/>
        <v>0</v>
      </c>
      <c r="V493" s="13">
        <f t="shared" si="47"/>
        <v>0</v>
      </c>
    </row>
    <row r="494" spans="1:22" ht="16.5" customHeight="1">
      <c r="A494" s="1">
        <v>493</v>
      </c>
      <c r="B494" s="136"/>
      <c r="C494" s="99"/>
      <c r="D494" s="100"/>
      <c r="E494" s="141"/>
      <c r="F494" s="129"/>
      <c r="G494" s="130"/>
      <c r="H494" s="104"/>
      <c r="I494" s="118"/>
      <c r="J494" s="1">
        <f t="shared" si="42"/>
        <v>0</v>
      </c>
      <c r="K494" s="8">
        <f t="shared" si="43"/>
        <v>0</v>
      </c>
      <c r="L494" s="8">
        <f t="shared" si="44"/>
        <v>0</v>
      </c>
      <c r="M494" s="7"/>
      <c r="N494" s="6">
        <f t="shared" si="45"/>
        <v>0</v>
      </c>
      <c r="U494" s="13">
        <f t="shared" si="46"/>
        <v>0</v>
      </c>
      <c r="V494" s="13">
        <f t="shared" si="47"/>
        <v>0</v>
      </c>
    </row>
    <row r="495" spans="1:22" ht="16.5" customHeight="1">
      <c r="A495" s="1">
        <v>494</v>
      </c>
      <c r="B495" s="136"/>
      <c r="C495" s="99"/>
      <c r="D495" s="100"/>
      <c r="E495" s="141"/>
      <c r="F495" s="131"/>
      <c r="G495" s="132"/>
      <c r="H495" s="104"/>
      <c r="I495" s="118"/>
      <c r="J495" s="1">
        <f t="shared" si="42"/>
        <v>0</v>
      </c>
      <c r="K495" s="8">
        <f t="shared" si="43"/>
        <v>0</v>
      </c>
      <c r="L495" s="8">
        <f t="shared" si="44"/>
        <v>0</v>
      </c>
      <c r="M495" s="7"/>
      <c r="N495" s="6">
        <f t="shared" si="45"/>
        <v>0</v>
      </c>
      <c r="U495" s="13">
        <f t="shared" si="46"/>
        <v>0</v>
      </c>
      <c r="V495" s="13">
        <f t="shared" si="47"/>
        <v>0</v>
      </c>
    </row>
    <row r="496" spans="1:22" ht="16.5" customHeight="1">
      <c r="A496" s="1">
        <v>495</v>
      </c>
      <c r="B496" s="136"/>
      <c r="C496" s="99"/>
      <c r="D496" s="100"/>
      <c r="E496" s="141"/>
      <c r="F496" s="125"/>
      <c r="G496" s="126"/>
      <c r="H496" s="104"/>
      <c r="I496" s="118"/>
      <c r="J496" s="1">
        <f t="shared" si="42"/>
        <v>0</v>
      </c>
      <c r="K496" s="8">
        <f t="shared" si="43"/>
        <v>0</v>
      </c>
      <c r="L496" s="8">
        <f t="shared" si="44"/>
        <v>0</v>
      </c>
      <c r="M496" s="7"/>
      <c r="N496" s="6">
        <f t="shared" si="45"/>
        <v>0</v>
      </c>
      <c r="U496" s="13">
        <f t="shared" si="46"/>
        <v>0</v>
      </c>
      <c r="V496" s="13">
        <f t="shared" si="47"/>
        <v>0</v>
      </c>
    </row>
    <row r="497" spans="1:22" ht="16.5" customHeight="1">
      <c r="A497" s="1">
        <v>496</v>
      </c>
      <c r="B497" s="136"/>
      <c r="C497" s="99"/>
      <c r="D497" s="100"/>
      <c r="E497" s="141"/>
      <c r="F497" s="125"/>
      <c r="G497" s="126"/>
      <c r="H497" s="104"/>
      <c r="I497" s="118"/>
      <c r="J497" s="1">
        <f t="shared" si="42"/>
        <v>0</v>
      </c>
      <c r="K497" s="8">
        <f t="shared" si="43"/>
        <v>0</v>
      </c>
      <c r="L497" s="8">
        <f t="shared" si="44"/>
        <v>0</v>
      </c>
      <c r="M497" s="7"/>
      <c r="N497" s="6">
        <f t="shared" si="45"/>
        <v>0</v>
      </c>
      <c r="U497" s="13">
        <f t="shared" si="46"/>
        <v>0</v>
      </c>
      <c r="V497" s="13">
        <f t="shared" si="47"/>
        <v>0</v>
      </c>
    </row>
    <row r="498" spans="1:22" ht="16.5" customHeight="1">
      <c r="A498" s="1">
        <v>497</v>
      </c>
      <c r="B498" s="136"/>
      <c r="C498" s="99"/>
      <c r="D498" s="100"/>
      <c r="E498" s="142"/>
      <c r="F498" s="125"/>
      <c r="G498" s="126"/>
      <c r="H498" s="104"/>
      <c r="I498" s="118"/>
      <c r="J498" s="1">
        <f t="shared" si="42"/>
        <v>0</v>
      </c>
      <c r="K498" s="8">
        <f t="shared" si="43"/>
        <v>0</v>
      </c>
      <c r="L498" s="8">
        <f t="shared" si="44"/>
        <v>0</v>
      </c>
      <c r="M498" s="7"/>
      <c r="N498" s="6">
        <f t="shared" si="45"/>
        <v>0</v>
      </c>
      <c r="U498" s="13">
        <f t="shared" si="46"/>
        <v>0</v>
      </c>
      <c r="V498" s="13">
        <f t="shared" si="47"/>
        <v>0</v>
      </c>
    </row>
    <row r="499" spans="1:22" ht="16.5" customHeight="1">
      <c r="A499" s="1">
        <v>498</v>
      </c>
      <c r="B499" s="136"/>
      <c r="C499" s="99"/>
      <c r="D499" s="100"/>
      <c r="E499" s="142"/>
      <c r="F499" s="125"/>
      <c r="G499" s="126"/>
      <c r="H499" s="104"/>
      <c r="I499" s="118"/>
      <c r="J499" s="1">
        <f t="shared" si="42"/>
        <v>0</v>
      </c>
      <c r="K499" s="8">
        <f t="shared" si="43"/>
        <v>0</v>
      </c>
      <c r="L499" s="8">
        <f t="shared" si="44"/>
        <v>0</v>
      </c>
      <c r="M499" s="7"/>
      <c r="N499" s="6">
        <f t="shared" si="45"/>
        <v>0</v>
      </c>
      <c r="U499" s="13">
        <f t="shared" si="46"/>
        <v>0</v>
      </c>
      <c r="V499" s="13">
        <f t="shared" si="47"/>
        <v>0</v>
      </c>
    </row>
    <row r="500" spans="1:22" ht="16.5" customHeight="1">
      <c r="A500" s="1">
        <v>499</v>
      </c>
      <c r="B500" s="136"/>
      <c r="C500" s="99"/>
      <c r="D500" s="100"/>
      <c r="E500" s="142"/>
      <c r="F500" s="125"/>
      <c r="G500" s="126"/>
      <c r="H500" s="104"/>
      <c r="I500" s="118"/>
      <c r="J500" s="1">
        <f t="shared" si="42"/>
        <v>0</v>
      </c>
      <c r="K500" s="8">
        <f t="shared" si="43"/>
        <v>0</v>
      </c>
      <c r="L500" s="8">
        <f t="shared" si="44"/>
        <v>0</v>
      </c>
      <c r="M500" s="7"/>
      <c r="N500" s="6">
        <f t="shared" si="45"/>
        <v>0</v>
      </c>
      <c r="U500" s="13">
        <f t="shared" si="46"/>
        <v>0</v>
      </c>
      <c r="V500" s="13">
        <f t="shared" si="47"/>
        <v>0</v>
      </c>
    </row>
    <row r="501" spans="1:22" ht="16.5" customHeight="1">
      <c r="A501" s="1">
        <v>500</v>
      </c>
      <c r="B501" s="136"/>
      <c r="C501" s="99"/>
      <c r="D501" s="100"/>
      <c r="E501" s="142"/>
      <c r="F501" s="125"/>
      <c r="G501" s="126"/>
      <c r="H501" s="104"/>
      <c r="I501" s="118"/>
      <c r="J501" s="1">
        <f t="shared" si="42"/>
        <v>0</v>
      </c>
      <c r="K501" s="8">
        <f t="shared" si="43"/>
        <v>0</v>
      </c>
      <c r="L501" s="8">
        <f t="shared" si="44"/>
        <v>0</v>
      </c>
      <c r="M501" s="7"/>
      <c r="N501" s="6">
        <f t="shared" si="45"/>
        <v>0</v>
      </c>
      <c r="U501" s="13">
        <f t="shared" si="46"/>
        <v>0</v>
      </c>
      <c r="V501" s="13">
        <f t="shared" si="47"/>
        <v>0</v>
      </c>
    </row>
    <row r="502" spans="1:22" ht="16.5" customHeight="1">
      <c r="A502" s="1">
        <v>501</v>
      </c>
      <c r="B502" s="136"/>
      <c r="C502" s="99"/>
      <c r="D502" s="100"/>
      <c r="E502" s="142"/>
      <c r="F502" s="133"/>
      <c r="G502" s="134"/>
      <c r="H502" s="104"/>
      <c r="I502" s="118"/>
      <c r="J502" s="1">
        <f t="shared" si="42"/>
        <v>0</v>
      </c>
      <c r="K502" s="8">
        <f t="shared" si="43"/>
        <v>0</v>
      </c>
      <c r="L502" s="8">
        <f t="shared" si="44"/>
        <v>0</v>
      </c>
      <c r="M502" s="7"/>
      <c r="N502" s="6">
        <f t="shared" si="45"/>
        <v>0</v>
      </c>
      <c r="U502" s="13">
        <f t="shared" si="46"/>
        <v>0</v>
      </c>
      <c r="V502" s="13">
        <f t="shared" si="47"/>
        <v>0</v>
      </c>
    </row>
    <row r="503" spans="1:22" ht="16.5" customHeight="1">
      <c r="A503" s="1">
        <v>502</v>
      </c>
      <c r="B503" s="136"/>
      <c r="C503" s="119"/>
      <c r="D503" s="120"/>
      <c r="E503" s="142"/>
      <c r="F503" s="133"/>
      <c r="G503" s="134"/>
      <c r="H503" s="104"/>
      <c r="I503" s="118"/>
      <c r="J503" s="1">
        <f t="shared" si="42"/>
        <v>0</v>
      </c>
      <c r="K503" s="8">
        <f t="shared" si="43"/>
        <v>0</v>
      </c>
      <c r="L503" s="8">
        <f t="shared" si="44"/>
        <v>0</v>
      </c>
      <c r="M503" s="7"/>
      <c r="N503" s="6">
        <f t="shared" si="45"/>
        <v>0</v>
      </c>
      <c r="U503" s="13">
        <f t="shared" si="46"/>
        <v>0</v>
      </c>
      <c r="V503" s="13">
        <f t="shared" si="47"/>
        <v>0</v>
      </c>
    </row>
    <row r="504" spans="1:22" ht="16.5" customHeight="1">
      <c r="A504" s="1">
        <v>503</v>
      </c>
      <c r="B504" s="136"/>
      <c r="C504" s="119"/>
      <c r="D504" s="120"/>
      <c r="E504" s="142"/>
      <c r="F504" s="133"/>
      <c r="G504" s="134"/>
      <c r="H504" s="104"/>
      <c r="I504" s="118"/>
      <c r="J504" s="1">
        <f t="shared" si="42"/>
        <v>0</v>
      </c>
      <c r="K504" s="8">
        <f t="shared" si="43"/>
        <v>0</v>
      </c>
      <c r="L504" s="8">
        <f t="shared" si="44"/>
        <v>0</v>
      </c>
      <c r="M504" s="7"/>
      <c r="N504" s="6">
        <f t="shared" si="45"/>
        <v>0</v>
      </c>
      <c r="U504" s="13">
        <f t="shared" si="46"/>
        <v>0</v>
      </c>
      <c r="V504" s="13">
        <f t="shared" si="47"/>
        <v>0</v>
      </c>
    </row>
    <row r="505" spans="1:22" ht="16.5" customHeight="1">
      <c r="A505" s="1">
        <v>504</v>
      </c>
      <c r="B505" s="136"/>
      <c r="C505" s="119"/>
      <c r="D505" s="120"/>
      <c r="E505" s="142"/>
      <c r="F505" s="133"/>
      <c r="G505" s="134"/>
      <c r="H505" s="104"/>
      <c r="I505" s="118"/>
      <c r="J505" s="1">
        <f t="shared" si="42"/>
        <v>0</v>
      </c>
      <c r="K505" s="8">
        <f t="shared" si="43"/>
        <v>0</v>
      </c>
      <c r="L505" s="8">
        <f t="shared" si="44"/>
        <v>0</v>
      </c>
      <c r="M505" s="7"/>
      <c r="N505" s="6">
        <f t="shared" si="45"/>
        <v>0</v>
      </c>
      <c r="U505" s="13">
        <f t="shared" si="46"/>
        <v>0</v>
      </c>
      <c r="V505" s="13">
        <f t="shared" si="47"/>
        <v>0</v>
      </c>
    </row>
    <row r="506" spans="1:22" ht="16.5" customHeight="1">
      <c r="A506" s="1">
        <v>505</v>
      </c>
      <c r="B506" s="136"/>
      <c r="C506" s="119"/>
      <c r="D506" s="120"/>
      <c r="E506" s="142"/>
      <c r="F506" s="127"/>
      <c r="G506" s="134"/>
      <c r="H506" s="104"/>
      <c r="I506" s="118"/>
      <c r="J506" s="1">
        <f t="shared" si="42"/>
        <v>0</v>
      </c>
      <c r="K506" s="8">
        <f t="shared" si="43"/>
        <v>0</v>
      </c>
      <c r="L506" s="8">
        <f t="shared" si="44"/>
        <v>0</v>
      </c>
      <c r="M506" s="7"/>
      <c r="N506" s="6">
        <f t="shared" si="45"/>
        <v>0</v>
      </c>
      <c r="U506" s="13">
        <f t="shared" si="46"/>
        <v>0</v>
      </c>
      <c r="V506" s="13">
        <f t="shared" si="47"/>
        <v>0</v>
      </c>
    </row>
    <row r="507" spans="1:22" ht="16.5" customHeight="1">
      <c r="A507" s="1">
        <v>506</v>
      </c>
      <c r="B507" s="136"/>
      <c r="C507" s="119"/>
      <c r="D507" s="120"/>
      <c r="E507" s="142"/>
      <c r="F507" s="127"/>
      <c r="G507" s="134"/>
      <c r="H507" s="104"/>
      <c r="I507" s="118"/>
      <c r="J507" s="1">
        <f t="shared" si="42"/>
        <v>0</v>
      </c>
      <c r="K507" s="8">
        <f t="shared" si="43"/>
        <v>0</v>
      </c>
      <c r="L507" s="8">
        <f t="shared" si="44"/>
        <v>0</v>
      </c>
      <c r="M507" s="7"/>
      <c r="N507" s="6">
        <f t="shared" si="45"/>
        <v>0</v>
      </c>
      <c r="U507" s="13">
        <f t="shared" si="46"/>
        <v>0</v>
      </c>
      <c r="V507" s="13">
        <f t="shared" si="47"/>
        <v>0</v>
      </c>
    </row>
    <row r="508" spans="1:22" ht="16.5" customHeight="1">
      <c r="A508" s="1">
        <v>507</v>
      </c>
      <c r="B508" s="136"/>
      <c r="C508" s="99"/>
      <c r="D508" s="100"/>
      <c r="E508" s="142"/>
      <c r="F508" s="133"/>
      <c r="G508" s="134"/>
      <c r="H508" s="104"/>
      <c r="I508" s="118"/>
      <c r="J508" s="1">
        <f t="shared" si="42"/>
        <v>0</v>
      </c>
      <c r="K508" s="8">
        <f t="shared" si="43"/>
        <v>0</v>
      </c>
      <c r="L508" s="8">
        <f t="shared" si="44"/>
        <v>0</v>
      </c>
      <c r="M508" s="7"/>
      <c r="N508" s="6">
        <f t="shared" si="45"/>
        <v>0</v>
      </c>
      <c r="U508" s="13">
        <f t="shared" si="46"/>
        <v>0</v>
      </c>
      <c r="V508" s="13">
        <f t="shared" si="47"/>
        <v>0</v>
      </c>
    </row>
    <row r="509" spans="1:22" ht="16.5" customHeight="1">
      <c r="A509" s="1">
        <v>508</v>
      </c>
      <c r="B509" s="136"/>
      <c r="C509" s="99"/>
      <c r="D509" s="100"/>
      <c r="E509" s="142"/>
      <c r="F509" s="133"/>
      <c r="G509" s="134"/>
      <c r="H509" s="104"/>
      <c r="I509" s="118"/>
      <c r="J509" s="1">
        <f t="shared" si="42"/>
        <v>0</v>
      </c>
      <c r="K509" s="8">
        <f t="shared" si="43"/>
        <v>0</v>
      </c>
      <c r="L509" s="8">
        <f t="shared" si="44"/>
        <v>0</v>
      </c>
      <c r="M509" s="7"/>
      <c r="N509" s="6">
        <f t="shared" si="45"/>
        <v>0</v>
      </c>
      <c r="U509" s="13">
        <f t="shared" si="46"/>
        <v>0</v>
      </c>
      <c r="V509" s="13">
        <f t="shared" si="47"/>
        <v>0</v>
      </c>
    </row>
    <row r="510" spans="1:22" ht="16.5" customHeight="1">
      <c r="A510" s="1">
        <v>509</v>
      </c>
      <c r="B510" s="136"/>
      <c r="C510" s="99"/>
      <c r="D510" s="100"/>
      <c r="E510" s="142"/>
      <c r="F510" s="133"/>
      <c r="G510" s="134"/>
      <c r="H510" s="104"/>
      <c r="I510" s="118"/>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6"/>
      <c r="C511" s="99"/>
      <c r="D511" s="100"/>
      <c r="E511" s="142"/>
      <c r="F511" s="127"/>
      <c r="G511" s="128"/>
      <c r="H511" s="104"/>
      <c r="I511" s="118"/>
      <c r="J511" s="1">
        <f t="shared" si="48"/>
        <v>0</v>
      </c>
      <c r="K511" s="8">
        <f t="shared" si="49"/>
        <v>0</v>
      </c>
      <c r="L511" s="8">
        <f t="shared" si="50"/>
        <v>0</v>
      </c>
      <c r="M511" s="7"/>
      <c r="N511" s="6">
        <f t="shared" si="51"/>
        <v>0</v>
      </c>
      <c r="U511" s="13">
        <f t="shared" si="46"/>
        <v>0</v>
      </c>
      <c r="V511" s="13">
        <f t="shared" si="47"/>
        <v>0</v>
      </c>
    </row>
    <row r="512" spans="1:22" ht="16.5" customHeight="1">
      <c r="A512" s="1">
        <v>511</v>
      </c>
      <c r="B512" s="136"/>
      <c r="C512" s="99"/>
      <c r="D512" s="100"/>
      <c r="E512" s="142"/>
      <c r="F512" s="127"/>
      <c r="G512" s="128"/>
      <c r="H512" s="104"/>
      <c r="I512" s="118"/>
      <c r="J512" s="1">
        <f t="shared" si="48"/>
        <v>0</v>
      </c>
      <c r="K512" s="8">
        <f t="shared" si="49"/>
        <v>0</v>
      </c>
      <c r="L512" s="8">
        <f t="shared" si="50"/>
        <v>0</v>
      </c>
      <c r="M512" s="7"/>
      <c r="N512" s="6">
        <f t="shared" si="51"/>
        <v>0</v>
      </c>
      <c r="U512" s="13">
        <f t="shared" si="46"/>
        <v>0</v>
      </c>
      <c r="V512" s="13">
        <f t="shared" si="47"/>
        <v>0</v>
      </c>
    </row>
    <row r="513" spans="1:22" ht="16.5" customHeight="1">
      <c r="A513" s="1">
        <v>512</v>
      </c>
      <c r="B513" s="138"/>
      <c r="C513" s="119"/>
      <c r="D513" s="120"/>
      <c r="E513" s="138"/>
      <c r="F513" s="114"/>
      <c r="G513" s="135"/>
      <c r="H513" s="122"/>
      <c r="I513" s="138"/>
      <c r="J513" s="1">
        <f t="shared" si="48"/>
        <v>0</v>
      </c>
      <c r="K513" s="8">
        <f t="shared" si="49"/>
        <v>0</v>
      </c>
      <c r="L513" s="8">
        <f t="shared" si="50"/>
        <v>0</v>
      </c>
      <c r="M513" s="7"/>
      <c r="N513" s="6">
        <f t="shared" si="51"/>
        <v>0</v>
      </c>
      <c r="U513" s="13">
        <f t="shared" si="46"/>
        <v>0</v>
      </c>
      <c r="V513" s="13">
        <f t="shared" si="47"/>
        <v>0</v>
      </c>
    </row>
    <row r="514" spans="1:22" ht="16.5" customHeight="1">
      <c r="A514" s="1">
        <v>513</v>
      </c>
      <c r="B514" s="138"/>
      <c r="C514" s="119"/>
      <c r="D514" s="120"/>
      <c r="E514" s="138"/>
      <c r="F514" s="114"/>
      <c r="G514" s="135"/>
      <c r="H514" s="122"/>
      <c r="I514" s="138"/>
      <c r="J514" s="1">
        <f t="shared" si="48"/>
        <v>0</v>
      </c>
      <c r="K514" s="8">
        <f t="shared" si="49"/>
        <v>0</v>
      </c>
      <c r="L514" s="8">
        <f t="shared" si="50"/>
        <v>0</v>
      </c>
      <c r="M514" s="7"/>
      <c r="N514" s="6">
        <f t="shared" si="51"/>
        <v>0</v>
      </c>
      <c r="U514" s="13">
        <f t="shared" si="46"/>
        <v>0</v>
      </c>
      <c r="V514" s="13">
        <f t="shared" si="47"/>
        <v>0</v>
      </c>
    </row>
    <row r="515" spans="1:22" ht="16.5" customHeight="1">
      <c r="A515" s="1">
        <v>514</v>
      </c>
      <c r="B515" s="138"/>
      <c r="C515" s="119"/>
      <c r="D515" s="120"/>
      <c r="E515" s="138"/>
      <c r="F515" s="114"/>
      <c r="G515" s="135"/>
      <c r="H515" s="122"/>
      <c r="I515" s="138"/>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8"/>
      <c r="C516" s="119"/>
      <c r="D516" s="120"/>
      <c r="E516" s="138"/>
      <c r="F516" s="114"/>
      <c r="G516" s="135"/>
      <c r="H516" s="122"/>
      <c r="I516" s="138"/>
      <c r="J516" s="1">
        <f t="shared" si="48"/>
        <v>0</v>
      </c>
      <c r="K516" s="8">
        <f t="shared" si="49"/>
        <v>0</v>
      </c>
      <c r="L516" s="8">
        <f t="shared" si="50"/>
        <v>0</v>
      </c>
      <c r="M516" s="7"/>
      <c r="N516" s="6">
        <f t="shared" si="51"/>
        <v>0</v>
      </c>
      <c r="U516" s="13">
        <f t="shared" si="52"/>
        <v>0</v>
      </c>
      <c r="V516" s="13">
        <f t="shared" si="53"/>
        <v>0</v>
      </c>
    </row>
    <row r="517" spans="1:22" ht="16.5" customHeight="1">
      <c r="A517" s="1">
        <v>516</v>
      </c>
      <c r="B517" s="139"/>
      <c r="C517" s="119"/>
      <c r="D517" s="120"/>
      <c r="E517" s="138"/>
      <c r="F517" s="114"/>
      <c r="G517" s="135"/>
      <c r="H517" s="122"/>
      <c r="I517" s="138"/>
      <c r="J517" s="1">
        <f t="shared" si="48"/>
        <v>0</v>
      </c>
      <c r="K517" s="8">
        <f t="shared" si="49"/>
        <v>0</v>
      </c>
      <c r="L517" s="8">
        <f t="shared" si="50"/>
        <v>0</v>
      </c>
      <c r="M517" s="7"/>
      <c r="N517" s="6">
        <f t="shared" si="51"/>
        <v>0</v>
      </c>
      <c r="U517" s="13">
        <f t="shared" si="52"/>
        <v>0</v>
      </c>
      <c r="V517" s="13">
        <f t="shared" si="53"/>
        <v>0</v>
      </c>
    </row>
    <row r="518" spans="1:22" ht="16.5" customHeight="1">
      <c r="A518" s="1">
        <v>517</v>
      </c>
      <c r="B518" s="139"/>
      <c r="C518" s="119"/>
      <c r="D518" s="120"/>
      <c r="E518" s="138"/>
      <c r="F518" s="114"/>
      <c r="G518" s="135"/>
      <c r="H518" s="122"/>
      <c r="I518" s="138"/>
      <c r="J518" s="1">
        <f t="shared" si="48"/>
        <v>0</v>
      </c>
      <c r="K518" s="8">
        <f t="shared" si="49"/>
        <v>0</v>
      </c>
      <c r="L518" s="8">
        <f t="shared" si="50"/>
        <v>0</v>
      </c>
      <c r="M518" s="7"/>
      <c r="N518" s="6">
        <f t="shared" si="51"/>
        <v>0</v>
      </c>
      <c r="U518" s="13">
        <f t="shared" si="52"/>
        <v>0</v>
      </c>
      <c r="V518" s="13">
        <f t="shared" si="53"/>
        <v>0</v>
      </c>
    </row>
    <row r="519" spans="1:22" ht="16.5" customHeight="1">
      <c r="A519" s="1">
        <v>518</v>
      </c>
      <c r="B519" s="139"/>
      <c r="C519" s="119"/>
      <c r="D519" s="120"/>
      <c r="E519" s="138"/>
      <c r="F519" s="114"/>
      <c r="G519" s="135"/>
      <c r="H519" s="122"/>
      <c r="I519" s="138"/>
      <c r="J519" s="1">
        <f t="shared" si="48"/>
        <v>0</v>
      </c>
      <c r="K519" s="8">
        <f t="shared" si="49"/>
        <v>0</v>
      </c>
      <c r="L519" s="8">
        <f t="shared" si="50"/>
        <v>0</v>
      </c>
      <c r="M519" s="7"/>
      <c r="N519" s="6">
        <f t="shared" si="51"/>
        <v>0</v>
      </c>
      <c r="U519" s="13">
        <f t="shared" si="52"/>
        <v>0</v>
      </c>
      <c r="V519" s="13">
        <f t="shared" si="53"/>
        <v>0</v>
      </c>
    </row>
    <row r="520" spans="1:22" ht="16.5" customHeight="1">
      <c r="A520" s="1">
        <v>519</v>
      </c>
      <c r="B520" s="139"/>
      <c r="C520" s="119"/>
      <c r="D520" s="120"/>
      <c r="E520" s="138"/>
      <c r="F520" s="114"/>
      <c r="G520" s="135"/>
      <c r="H520" s="122"/>
      <c r="I520" s="138"/>
      <c r="J520" s="1">
        <f t="shared" si="48"/>
        <v>0</v>
      </c>
      <c r="K520" s="8">
        <f t="shared" si="49"/>
        <v>0</v>
      </c>
      <c r="L520" s="8">
        <f t="shared" si="50"/>
        <v>0</v>
      </c>
      <c r="M520" s="7"/>
      <c r="N520" s="6">
        <f t="shared" si="51"/>
        <v>0</v>
      </c>
      <c r="U520" s="13">
        <f t="shared" si="52"/>
        <v>0</v>
      </c>
      <c r="V520" s="13">
        <f t="shared" si="53"/>
        <v>0</v>
      </c>
    </row>
    <row r="521" spans="1:22" ht="16.5" customHeight="1">
      <c r="A521" s="1">
        <v>520</v>
      </c>
      <c r="B521" s="139"/>
      <c r="C521" s="119"/>
      <c r="D521" s="120"/>
      <c r="E521" s="138"/>
      <c r="F521" s="114"/>
      <c r="G521" s="135"/>
      <c r="H521" s="122"/>
      <c r="I521" s="138"/>
      <c r="J521" s="1">
        <f t="shared" si="48"/>
        <v>0</v>
      </c>
      <c r="K521" s="8">
        <f t="shared" si="49"/>
        <v>0</v>
      </c>
      <c r="L521" s="8">
        <f t="shared" si="50"/>
        <v>0</v>
      </c>
      <c r="M521" s="7"/>
      <c r="N521" s="6">
        <f t="shared" si="51"/>
        <v>0</v>
      </c>
      <c r="U521" s="13">
        <f t="shared" si="52"/>
        <v>0</v>
      </c>
      <c r="V521" s="13">
        <f t="shared" si="53"/>
        <v>0</v>
      </c>
    </row>
    <row r="522" spans="1:22" ht="16.5" customHeight="1">
      <c r="A522" s="1">
        <v>521</v>
      </c>
      <c r="B522" s="139"/>
      <c r="C522" s="119"/>
      <c r="D522" s="120"/>
      <c r="E522" s="138"/>
      <c r="F522" s="114"/>
      <c r="G522" s="135"/>
      <c r="H522" s="122"/>
      <c r="I522" s="138"/>
      <c r="J522" s="1">
        <f t="shared" si="48"/>
        <v>0</v>
      </c>
      <c r="K522" s="8">
        <f t="shared" si="49"/>
        <v>0</v>
      </c>
      <c r="L522" s="8">
        <f t="shared" si="50"/>
        <v>0</v>
      </c>
      <c r="M522" s="7"/>
      <c r="N522" s="6">
        <f t="shared" si="51"/>
        <v>0</v>
      </c>
      <c r="U522" s="13">
        <f t="shared" si="52"/>
        <v>0</v>
      </c>
      <c r="V522" s="13">
        <f t="shared" si="53"/>
        <v>0</v>
      </c>
    </row>
    <row r="523" spans="1:22" ht="16.5" customHeight="1">
      <c r="A523" s="1">
        <v>522</v>
      </c>
      <c r="B523" s="139"/>
      <c r="C523" s="119"/>
      <c r="D523" s="120"/>
      <c r="E523" s="138"/>
      <c r="F523" s="114"/>
      <c r="G523" s="135"/>
      <c r="H523" s="122"/>
      <c r="I523" s="138"/>
      <c r="J523" s="1">
        <f t="shared" si="48"/>
        <v>0</v>
      </c>
      <c r="K523" s="8">
        <f t="shared" si="49"/>
        <v>0</v>
      </c>
      <c r="L523" s="8">
        <f t="shared" si="50"/>
        <v>0</v>
      </c>
      <c r="M523" s="7"/>
      <c r="N523" s="6">
        <f t="shared" si="51"/>
        <v>0</v>
      </c>
      <c r="U523" s="13">
        <f t="shared" si="52"/>
        <v>0</v>
      </c>
      <c r="V523" s="13">
        <f t="shared" si="53"/>
        <v>0</v>
      </c>
    </row>
    <row r="524" spans="1:22" ht="16.5" customHeight="1">
      <c r="A524" s="1">
        <v>523</v>
      </c>
      <c r="B524" s="139"/>
      <c r="C524" s="119"/>
      <c r="D524" s="120"/>
      <c r="E524" s="138"/>
      <c r="F524" s="114"/>
      <c r="G524" s="135"/>
      <c r="H524" s="122"/>
      <c r="I524" s="138"/>
      <c r="J524" s="1">
        <f t="shared" si="48"/>
        <v>0</v>
      </c>
      <c r="K524" s="8">
        <f t="shared" si="49"/>
        <v>0</v>
      </c>
      <c r="L524" s="8">
        <f t="shared" si="50"/>
        <v>0</v>
      </c>
      <c r="M524" s="7"/>
      <c r="N524" s="6">
        <f t="shared" si="51"/>
        <v>0</v>
      </c>
      <c r="U524" s="13">
        <f t="shared" si="52"/>
        <v>0</v>
      </c>
      <c r="V524" s="13">
        <f t="shared" si="53"/>
        <v>0</v>
      </c>
    </row>
    <row r="525" spans="1:22" ht="16.5" customHeight="1">
      <c r="A525" s="1">
        <v>524</v>
      </c>
      <c r="B525" s="139"/>
      <c r="C525" s="119"/>
      <c r="D525" s="120"/>
      <c r="E525" s="138"/>
      <c r="F525" s="114"/>
      <c r="G525" s="135"/>
      <c r="H525" s="122"/>
      <c r="I525" s="138"/>
      <c r="J525" s="1">
        <f t="shared" si="48"/>
        <v>0</v>
      </c>
      <c r="K525" s="8">
        <f t="shared" si="49"/>
        <v>0</v>
      </c>
      <c r="L525" s="8">
        <f t="shared" si="50"/>
        <v>0</v>
      </c>
      <c r="M525" s="7"/>
      <c r="N525" s="6">
        <f t="shared" si="51"/>
        <v>0</v>
      </c>
      <c r="U525" s="13">
        <f t="shared" si="52"/>
        <v>0</v>
      </c>
      <c r="V525" s="13">
        <f t="shared" si="53"/>
        <v>0</v>
      </c>
    </row>
    <row r="526" spans="1:22">
      <c r="A526" s="1">
        <v>525</v>
      </c>
      <c r="B526" s="139"/>
      <c r="C526" s="119"/>
      <c r="D526" s="120"/>
      <c r="E526" s="138"/>
      <c r="F526" s="114"/>
      <c r="G526" s="135"/>
      <c r="H526" s="122"/>
      <c r="I526" s="138"/>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9"/>
      <c r="C527" s="119"/>
      <c r="D527" s="120"/>
      <c r="E527" s="138"/>
      <c r="F527" s="114"/>
      <c r="G527" s="135"/>
      <c r="H527" s="122"/>
      <c r="I527" s="138"/>
      <c r="J527" s="1">
        <f t="shared" si="54"/>
        <v>0</v>
      </c>
      <c r="K527" s="8">
        <f t="shared" si="55"/>
        <v>0</v>
      </c>
      <c r="L527" s="8">
        <f t="shared" si="56"/>
        <v>0</v>
      </c>
      <c r="M527" s="7"/>
      <c r="N527" s="6">
        <f t="shared" si="57"/>
        <v>0</v>
      </c>
      <c r="U527" s="13">
        <f t="shared" si="58"/>
        <v>0</v>
      </c>
      <c r="V527" s="13">
        <f t="shared" si="59"/>
        <v>0</v>
      </c>
    </row>
    <row r="528" spans="1:22" ht="15" customHeight="1">
      <c r="A528" s="1">
        <v>527</v>
      </c>
      <c r="B528" s="139"/>
      <c r="C528" s="119"/>
      <c r="D528" s="120"/>
      <c r="E528" s="138"/>
      <c r="F528" s="114"/>
      <c r="G528" s="135"/>
      <c r="H528" s="122"/>
      <c r="I528" s="138"/>
      <c r="J528" s="1">
        <f t="shared" si="54"/>
        <v>0</v>
      </c>
      <c r="K528" s="8">
        <f t="shared" si="55"/>
        <v>0</v>
      </c>
      <c r="L528" s="8">
        <f t="shared" si="56"/>
        <v>0</v>
      </c>
      <c r="M528" s="7"/>
      <c r="N528" s="6">
        <f t="shared" si="57"/>
        <v>0</v>
      </c>
      <c r="U528" s="13">
        <f t="shared" si="58"/>
        <v>0</v>
      </c>
      <c r="V528" s="13">
        <f t="shared" si="59"/>
        <v>0</v>
      </c>
    </row>
    <row r="529" spans="1:22">
      <c r="A529" s="1">
        <v>528</v>
      </c>
      <c r="B529" s="139"/>
      <c r="C529" s="119"/>
      <c r="D529" s="120"/>
      <c r="E529" s="138"/>
      <c r="F529" s="114"/>
      <c r="G529" s="135"/>
      <c r="H529" s="122"/>
      <c r="I529" s="138"/>
      <c r="J529" s="1">
        <f t="shared" si="54"/>
        <v>0</v>
      </c>
      <c r="K529" s="8">
        <f t="shared" si="55"/>
        <v>0</v>
      </c>
      <c r="L529" s="8">
        <f t="shared" si="56"/>
        <v>0</v>
      </c>
      <c r="M529" s="7"/>
      <c r="N529" s="6">
        <f t="shared" si="57"/>
        <v>0</v>
      </c>
      <c r="U529" s="13">
        <f t="shared" si="58"/>
        <v>0</v>
      </c>
      <c r="V529" s="13">
        <f t="shared" si="59"/>
        <v>0</v>
      </c>
    </row>
    <row r="530" spans="1:22">
      <c r="A530" s="1">
        <v>529</v>
      </c>
      <c r="B530" s="139"/>
      <c r="C530" s="119"/>
      <c r="D530" s="120"/>
      <c r="E530" s="138"/>
      <c r="F530" s="114"/>
      <c r="G530" s="135"/>
      <c r="H530" s="122"/>
      <c r="I530" s="138"/>
      <c r="J530" s="1">
        <f t="shared" si="54"/>
        <v>0</v>
      </c>
      <c r="K530" s="8">
        <f t="shared" si="55"/>
        <v>0</v>
      </c>
      <c r="L530" s="8">
        <f t="shared" si="56"/>
        <v>0</v>
      </c>
      <c r="M530" s="7"/>
      <c r="N530" s="6">
        <f t="shared" si="57"/>
        <v>0</v>
      </c>
      <c r="U530" s="13">
        <f t="shared" si="58"/>
        <v>0</v>
      </c>
      <c r="V530" s="13">
        <f t="shared" si="59"/>
        <v>0</v>
      </c>
    </row>
    <row r="531" spans="1:22">
      <c r="A531" s="1">
        <v>530</v>
      </c>
      <c r="B531" s="139"/>
      <c r="C531" s="119"/>
      <c r="D531" s="120"/>
      <c r="E531" s="138"/>
      <c r="F531" s="114"/>
      <c r="G531" s="135"/>
      <c r="H531" s="122"/>
      <c r="I531" s="138"/>
      <c r="J531" s="1">
        <f t="shared" si="54"/>
        <v>0</v>
      </c>
      <c r="K531" s="8">
        <f t="shared" si="55"/>
        <v>0</v>
      </c>
      <c r="L531" s="8">
        <f t="shared" si="56"/>
        <v>0</v>
      </c>
      <c r="M531" s="7"/>
      <c r="N531" s="6">
        <f t="shared" si="57"/>
        <v>0</v>
      </c>
      <c r="U531" s="13">
        <f t="shared" si="58"/>
        <v>0</v>
      </c>
      <c r="V531" s="13">
        <f t="shared" si="59"/>
        <v>0</v>
      </c>
    </row>
    <row r="532" spans="1:22">
      <c r="A532" s="1">
        <v>531</v>
      </c>
      <c r="B532" s="139"/>
      <c r="C532" s="119"/>
      <c r="D532" s="120"/>
      <c r="E532" s="138"/>
      <c r="F532" s="114"/>
      <c r="G532" s="135"/>
      <c r="H532" s="122"/>
      <c r="I532" s="138"/>
      <c r="J532" s="1">
        <f t="shared" si="54"/>
        <v>0</v>
      </c>
      <c r="K532" s="8">
        <f t="shared" si="55"/>
        <v>0</v>
      </c>
      <c r="L532" s="8">
        <f t="shared" si="56"/>
        <v>0</v>
      </c>
      <c r="M532" s="7"/>
      <c r="N532" s="6">
        <f t="shared" si="57"/>
        <v>0</v>
      </c>
      <c r="U532" s="13">
        <f t="shared" si="58"/>
        <v>0</v>
      </c>
      <c r="V532" s="13">
        <f t="shared" si="59"/>
        <v>0</v>
      </c>
    </row>
    <row r="533" spans="1:22">
      <c r="A533" s="1">
        <v>532</v>
      </c>
      <c r="B533" s="139"/>
      <c r="C533" s="119"/>
      <c r="D533" s="120"/>
      <c r="E533" s="138"/>
      <c r="F533" s="114"/>
      <c r="G533" s="135"/>
      <c r="H533" s="122"/>
      <c r="I533" s="138"/>
      <c r="J533" s="1">
        <f t="shared" si="54"/>
        <v>0</v>
      </c>
      <c r="K533" s="8">
        <f t="shared" si="55"/>
        <v>0</v>
      </c>
      <c r="L533" s="8">
        <f t="shared" si="56"/>
        <v>0</v>
      </c>
      <c r="M533" s="7"/>
      <c r="N533" s="6">
        <f t="shared" si="57"/>
        <v>0</v>
      </c>
      <c r="U533" s="13">
        <f t="shared" si="58"/>
        <v>0</v>
      </c>
      <c r="V533" s="13">
        <f t="shared" si="59"/>
        <v>0</v>
      </c>
    </row>
    <row r="534" spans="1:22">
      <c r="A534" s="1">
        <v>533</v>
      </c>
      <c r="B534" s="139"/>
      <c r="C534" s="119"/>
      <c r="D534" s="120"/>
      <c r="E534" s="138"/>
      <c r="F534" s="114"/>
      <c r="G534" s="135"/>
      <c r="H534" s="122"/>
      <c r="I534" s="138"/>
      <c r="J534" s="1">
        <f>ROUNDUP(F534/20,0)</f>
        <v>0</v>
      </c>
      <c r="K534" s="8">
        <f t="shared" si="55"/>
        <v>0</v>
      </c>
      <c r="L534" s="8">
        <f t="shared" si="56"/>
        <v>0</v>
      </c>
      <c r="M534" s="7"/>
      <c r="N534" s="6">
        <f t="shared" si="57"/>
        <v>0</v>
      </c>
      <c r="U534" s="13">
        <f t="shared" si="58"/>
        <v>0</v>
      </c>
      <c r="V534" s="13">
        <f t="shared" si="59"/>
        <v>0</v>
      </c>
    </row>
    <row r="535" spans="1:22">
      <c r="A535" s="1">
        <v>534</v>
      </c>
      <c r="B535" s="139"/>
      <c r="C535" s="119"/>
      <c r="D535" s="120"/>
      <c r="E535" s="138"/>
      <c r="F535" s="114"/>
      <c r="G535" s="135"/>
      <c r="H535" s="122"/>
      <c r="I535" s="138"/>
      <c r="J535" s="1">
        <f t="shared" si="54"/>
        <v>0</v>
      </c>
      <c r="K535" s="8">
        <f t="shared" si="55"/>
        <v>0</v>
      </c>
      <c r="L535" s="8">
        <f t="shared" si="56"/>
        <v>0</v>
      </c>
      <c r="M535" s="7"/>
      <c r="N535" s="6">
        <f t="shared" si="57"/>
        <v>0</v>
      </c>
      <c r="U535" s="13">
        <f t="shared" si="58"/>
        <v>0</v>
      </c>
      <c r="V535" s="13">
        <f t="shared" si="59"/>
        <v>0</v>
      </c>
    </row>
    <row r="536" spans="1:22">
      <c r="A536" s="1">
        <v>535</v>
      </c>
      <c r="B536" s="139"/>
      <c r="C536" s="119"/>
      <c r="D536" s="120"/>
      <c r="E536" s="138"/>
      <c r="F536" s="114"/>
      <c r="G536" s="135"/>
      <c r="H536" s="122"/>
      <c r="I536" s="138"/>
      <c r="J536" s="1">
        <f t="shared" si="54"/>
        <v>0</v>
      </c>
      <c r="K536" s="8">
        <f t="shared" si="55"/>
        <v>0</v>
      </c>
      <c r="L536" s="8">
        <f t="shared" si="56"/>
        <v>0</v>
      </c>
      <c r="M536" s="7"/>
      <c r="N536" s="6">
        <f t="shared" si="57"/>
        <v>0</v>
      </c>
      <c r="U536" s="13">
        <f t="shared" si="58"/>
        <v>0</v>
      </c>
      <c r="V536" s="13">
        <f t="shared" si="59"/>
        <v>0</v>
      </c>
    </row>
    <row r="537" spans="1:22" ht="15" customHeight="1">
      <c r="A537" s="1">
        <v>536</v>
      </c>
      <c r="B537" s="139"/>
      <c r="C537" s="119"/>
      <c r="D537" s="120"/>
      <c r="E537" s="138"/>
      <c r="F537" s="114"/>
      <c r="G537" s="135"/>
      <c r="H537" s="122"/>
      <c r="I537" s="138"/>
      <c r="J537" s="1">
        <f t="shared" si="54"/>
        <v>0</v>
      </c>
      <c r="K537" s="8">
        <f t="shared" si="55"/>
        <v>0</v>
      </c>
      <c r="L537" s="8">
        <f t="shared" si="56"/>
        <v>0</v>
      </c>
      <c r="M537" s="7"/>
      <c r="N537" s="6">
        <f t="shared" si="57"/>
        <v>0</v>
      </c>
      <c r="U537" s="13">
        <f t="shared" si="58"/>
        <v>0</v>
      </c>
      <c r="V537" s="13">
        <f t="shared" si="59"/>
        <v>0</v>
      </c>
    </row>
    <row r="538" spans="1:22">
      <c r="A538" s="1">
        <v>537</v>
      </c>
      <c r="B538" s="139"/>
      <c r="C538" s="119"/>
      <c r="D538" s="120"/>
      <c r="E538" s="138"/>
      <c r="F538" s="114"/>
      <c r="G538" s="135"/>
      <c r="H538" s="122"/>
      <c r="I538" s="138"/>
      <c r="J538" s="1">
        <f t="shared" si="54"/>
        <v>0</v>
      </c>
      <c r="K538" s="8">
        <f t="shared" si="55"/>
        <v>0</v>
      </c>
      <c r="L538" s="8">
        <f t="shared" si="56"/>
        <v>0</v>
      </c>
      <c r="M538" s="7"/>
      <c r="N538" s="6">
        <f t="shared" si="57"/>
        <v>0</v>
      </c>
      <c r="U538" s="13">
        <f t="shared" si="58"/>
        <v>0</v>
      </c>
      <c r="V538" s="13">
        <f t="shared" si="59"/>
        <v>0</v>
      </c>
    </row>
    <row r="539" spans="1:22">
      <c r="A539" s="1">
        <v>538</v>
      </c>
      <c r="B539" s="139"/>
      <c r="C539" s="119"/>
      <c r="D539" s="120"/>
      <c r="E539" s="138"/>
      <c r="F539" s="114"/>
      <c r="G539" s="135"/>
      <c r="H539" s="122"/>
      <c r="I539" s="138"/>
      <c r="J539" s="1">
        <f t="shared" si="54"/>
        <v>0</v>
      </c>
      <c r="K539" s="8">
        <f t="shared" si="55"/>
        <v>0</v>
      </c>
      <c r="L539" s="8">
        <f t="shared" si="56"/>
        <v>0</v>
      </c>
      <c r="M539" s="7"/>
      <c r="N539" s="6">
        <f t="shared" si="57"/>
        <v>0</v>
      </c>
      <c r="U539" s="13">
        <f t="shared" si="58"/>
        <v>0</v>
      </c>
      <c r="V539" s="13">
        <f t="shared" si="59"/>
        <v>0</v>
      </c>
    </row>
    <row r="540" spans="1:22">
      <c r="A540" s="1">
        <v>539</v>
      </c>
      <c r="B540" s="139"/>
      <c r="C540" s="119"/>
      <c r="D540" s="120"/>
      <c r="E540" s="138"/>
      <c r="F540" s="114"/>
      <c r="G540" s="135"/>
      <c r="H540" s="122"/>
      <c r="I540" s="138"/>
      <c r="J540" s="1">
        <f t="shared" si="54"/>
        <v>0</v>
      </c>
      <c r="K540" s="8">
        <f t="shared" si="55"/>
        <v>0</v>
      </c>
      <c r="L540" s="8">
        <f t="shared" si="56"/>
        <v>0</v>
      </c>
      <c r="M540" s="7"/>
      <c r="N540" s="6">
        <f t="shared" si="57"/>
        <v>0</v>
      </c>
      <c r="U540" s="13">
        <f t="shared" si="58"/>
        <v>0</v>
      </c>
      <c r="V540" s="13">
        <f t="shared" si="59"/>
        <v>0</v>
      </c>
    </row>
    <row r="541" spans="1:22">
      <c r="A541" s="1">
        <v>540</v>
      </c>
      <c r="B541" s="139"/>
      <c r="C541" s="119"/>
      <c r="D541" s="120"/>
      <c r="E541" s="138"/>
      <c r="F541" s="114"/>
      <c r="G541" s="135"/>
      <c r="H541" s="122"/>
      <c r="I541" s="138"/>
      <c r="J541" s="1">
        <f t="shared" si="54"/>
        <v>0</v>
      </c>
      <c r="K541" s="8">
        <f t="shared" si="55"/>
        <v>0</v>
      </c>
      <c r="L541" s="8">
        <f t="shared" si="56"/>
        <v>0</v>
      </c>
      <c r="M541" s="7"/>
      <c r="N541" s="6">
        <f t="shared" si="57"/>
        <v>0</v>
      </c>
      <c r="U541" s="13">
        <f t="shared" si="58"/>
        <v>0</v>
      </c>
      <c r="V541" s="13">
        <f t="shared" si="59"/>
        <v>0</v>
      </c>
    </row>
    <row r="542" spans="1:22">
      <c r="A542" s="1">
        <v>541</v>
      </c>
      <c r="B542" s="139"/>
      <c r="C542" s="119"/>
      <c r="D542" s="120"/>
      <c r="E542" s="138"/>
      <c r="F542" s="114"/>
      <c r="G542" s="135"/>
      <c r="H542" s="122"/>
      <c r="I542" s="138"/>
      <c r="J542" s="1">
        <f t="shared" si="54"/>
        <v>0</v>
      </c>
      <c r="K542" s="8">
        <f t="shared" si="55"/>
        <v>0</v>
      </c>
      <c r="L542" s="8">
        <f t="shared" si="56"/>
        <v>0</v>
      </c>
      <c r="M542" s="7"/>
      <c r="N542" s="6">
        <f t="shared" si="57"/>
        <v>0</v>
      </c>
      <c r="U542" s="13">
        <f t="shared" si="58"/>
        <v>0</v>
      </c>
      <c r="V542" s="13">
        <f t="shared" si="59"/>
        <v>0</v>
      </c>
    </row>
    <row r="543" spans="1:22">
      <c r="A543" s="1">
        <v>542</v>
      </c>
      <c r="B543" s="139"/>
      <c r="C543" s="119"/>
      <c r="D543" s="120"/>
      <c r="E543" s="138"/>
      <c r="F543" s="114"/>
      <c r="G543" s="135"/>
      <c r="H543" s="122"/>
      <c r="I543" s="138"/>
      <c r="J543" s="1">
        <f t="shared" si="54"/>
        <v>0</v>
      </c>
      <c r="K543" s="8">
        <f t="shared" si="55"/>
        <v>0</v>
      </c>
      <c r="L543" s="8">
        <f t="shared" si="56"/>
        <v>0</v>
      </c>
      <c r="M543" s="7"/>
      <c r="N543" s="6">
        <f t="shared" si="57"/>
        <v>0</v>
      </c>
      <c r="U543" s="13">
        <f t="shared" si="58"/>
        <v>0</v>
      </c>
      <c r="V543" s="13">
        <f t="shared" si="59"/>
        <v>0</v>
      </c>
    </row>
    <row r="544" spans="1:22">
      <c r="A544" s="1">
        <v>543</v>
      </c>
      <c r="B544" s="139"/>
      <c r="C544" s="119"/>
      <c r="D544" s="120"/>
      <c r="E544" s="138"/>
      <c r="F544" s="114"/>
      <c r="G544" s="135"/>
      <c r="H544" s="122"/>
      <c r="I544" s="138"/>
      <c r="J544" s="1">
        <f t="shared" si="54"/>
        <v>0</v>
      </c>
      <c r="K544" s="8">
        <f t="shared" si="55"/>
        <v>0</v>
      </c>
      <c r="L544" s="8">
        <f t="shared" si="56"/>
        <v>0</v>
      </c>
      <c r="M544" s="7"/>
      <c r="N544" s="6">
        <f t="shared" si="57"/>
        <v>0</v>
      </c>
      <c r="U544" s="13">
        <f t="shared" si="58"/>
        <v>0</v>
      </c>
      <c r="V544" s="13">
        <f t="shared" si="59"/>
        <v>0</v>
      </c>
    </row>
    <row r="545" spans="1:22">
      <c r="A545" s="1">
        <v>544</v>
      </c>
      <c r="B545" s="139"/>
      <c r="C545" s="119"/>
      <c r="D545" s="120"/>
      <c r="E545" s="138"/>
      <c r="F545" s="114"/>
      <c r="G545" s="135"/>
      <c r="H545" s="122"/>
      <c r="I545" s="138"/>
      <c r="J545" s="1">
        <f t="shared" si="54"/>
        <v>0</v>
      </c>
      <c r="K545" s="8">
        <f t="shared" si="55"/>
        <v>0</v>
      </c>
      <c r="L545" s="8">
        <f t="shared" si="56"/>
        <v>0</v>
      </c>
      <c r="M545" s="7"/>
      <c r="N545" s="6">
        <f t="shared" si="57"/>
        <v>0</v>
      </c>
      <c r="U545" s="13">
        <f t="shared" si="58"/>
        <v>0</v>
      </c>
      <c r="V545" s="13">
        <f t="shared" si="59"/>
        <v>0</v>
      </c>
    </row>
    <row r="546" spans="1:22" ht="15" customHeight="1">
      <c r="A546" s="1">
        <v>545</v>
      </c>
      <c r="B546" s="139"/>
      <c r="C546" s="119"/>
      <c r="D546" s="120"/>
      <c r="E546" s="138"/>
      <c r="F546" s="114"/>
      <c r="G546" s="135"/>
      <c r="H546" s="122"/>
      <c r="I546" s="138"/>
      <c r="J546" s="1">
        <f t="shared" si="54"/>
        <v>0</v>
      </c>
      <c r="K546" s="8">
        <f t="shared" si="55"/>
        <v>0</v>
      </c>
      <c r="L546" s="8">
        <f t="shared" si="56"/>
        <v>0</v>
      </c>
      <c r="M546" s="7"/>
      <c r="N546" s="6">
        <f t="shared" si="57"/>
        <v>0</v>
      </c>
      <c r="U546" s="13">
        <f t="shared" si="58"/>
        <v>0</v>
      </c>
      <c r="V546" s="13">
        <f t="shared" si="59"/>
        <v>0</v>
      </c>
    </row>
    <row r="547" spans="1:22">
      <c r="A547" s="1">
        <v>546</v>
      </c>
      <c r="B547" s="139"/>
      <c r="C547" s="119"/>
      <c r="D547" s="120"/>
      <c r="E547" s="138"/>
      <c r="F547" s="114"/>
      <c r="G547" s="135"/>
      <c r="H547" s="122"/>
      <c r="I547" s="138"/>
      <c r="J547" s="1">
        <f t="shared" si="54"/>
        <v>0</v>
      </c>
      <c r="K547" s="8">
        <f t="shared" si="55"/>
        <v>0</v>
      </c>
      <c r="L547" s="8">
        <f t="shared" si="56"/>
        <v>0</v>
      </c>
      <c r="M547" s="7"/>
      <c r="N547" s="6">
        <f t="shared" si="57"/>
        <v>0</v>
      </c>
      <c r="U547" s="13">
        <f t="shared" si="58"/>
        <v>0</v>
      </c>
      <c r="V547" s="13">
        <f t="shared" si="59"/>
        <v>0</v>
      </c>
    </row>
    <row r="548" spans="1:22">
      <c r="A548" s="1">
        <v>547</v>
      </c>
      <c r="B548" s="139"/>
      <c r="C548" s="119"/>
      <c r="D548" s="120"/>
      <c r="E548" s="138"/>
      <c r="F548" s="114"/>
      <c r="G548" s="135"/>
      <c r="H548" s="122"/>
      <c r="I548" s="138"/>
      <c r="J548" s="1">
        <f t="shared" si="54"/>
        <v>0</v>
      </c>
      <c r="K548" s="8">
        <f t="shared" si="55"/>
        <v>0</v>
      </c>
      <c r="L548" s="8">
        <f t="shared" si="56"/>
        <v>0</v>
      </c>
      <c r="M548" s="7"/>
      <c r="N548" s="6">
        <f t="shared" si="57"/>
        <v>0</v>
      </c>
      <c r="U548" s="13">
        <f t="shared" si="58"/>
        <v>0</v>
      </c>
      <c r="V548" s="13">
        <f t="shared" si="59"/>
        <v>0</v>
      </c>
    </row>
    <row r="549" spans="1:22">
      <c r="A549" s="1">
        <v>548</v>
      </c>
      <c r="B549" s="139"/>
      <c r="C549" s="119"/>
      <c r="D549" s="120"/>
      <c r="E549" s="138"/>
      <c r="F549" s="114"/>
      <c r="G549" s="135"/>
      <c r="H549" s="122"/>
      <c r="I549" s="138"/>
      <c r="J549" s="1">
        <f t="shared" si="54"/>
        <v>0</v>
      </c>
      <c r="K549" s="8">
        <f t="shared" si="55"/>
        <v>0</v>
      </c>
      <c r="L549" s="8">
        <f t="shared" si="56"/>
        <v>0</v>
      </c>
      <c r="M549" s="7"/>
      <c r="N549" s="6">
        <f t="shared" si="57"/>
        <v>0</v>
      </c>
      <c r="U549" s="13">
        <f t="shared" si="58"/>
        <v>0</v>
      </c>
      <c r="V549" s="13">
        <f t="shared" si="59"/>
        <v>0</v>
      </c>
    </row>
    <row r="550" spans="1:22">
      <c r="A550" s="1">
        <v>549</v>
      </c>
      <c r="B550" s="139"/>
      <c r="C550" s="119"/>
      <c r="D550" s="120"/>
      <c r="E550" s="138"/>
      <c r="F550" s="114"/>
      <c r="G550" s="135"/>
      <c r="H550" s="122"/>
      <c r="I550" s="138"/>
      <c r="J550" s="1">
        <f t="shared" si="54"/>
        <v>0</v>
      </c>
      <c r="K550" s="8">
        <f t="shared" si="55"/>
        <v>0</v>
      </c>
      <c r="L550" s="8">
        <f t="shared" si="56"/>
        <v>0</v>
      </c>
      <c r="M550" s="7"/>
      <c r="N550" s="6">
        <f t="shared" si="57"/>
        <v>0</v>
      </c>
      <c r="U550" s="13">
        <f t="shared" si="58"/>
        <v>0</v>
      </c>
      <c r="V550" s="13">
        <f t="shared" si="59"/>
        <v>0</v>
      </c>
    </row>
    <row r="551" spans="1:22">
      <c r="A551" s="1">
        <v>550</v>
      </c>
      <c r="B551" s="139"/>
      <c r="C551" s="119"/>
      <c r="D551" s="120"/>
      <c r="E551" s="138"/>
      <c r="F551" s="114"/>
      <c r="G551" s="135"/>
      <c r="H551" s="122"/>
      <c r="I551" s="138"/>
      <c r="J551" s="1">
        <f t="shared" si="54"/>
        <v>0</v>
      </c>
      <c r="K551" s="8">
        <f t="shared" si="55"/>
        <v>0</v>
      </c>
      <c r="L551" s="8">
        <f t="shared" si="56"/>
        <v>0</v>
      </c>
      <c r="M551" s="7"/>
      <c r="N551" s="6">
        <f t="shared" si="57"/>
        <v>0</v>
      </c>
      <c r="U551" s="13">
        <f t="shared" si="58"/>
        <v>0</v>
      </c>
      <c r="V551" s="13">
        <f t="shared" si="59"/>
        <v>0</v>
      </c>
    </row>
    <row r="552" spans="1:22">
      <c r="A552" s="1">
        <v>551</v>
      </c>
      <c r="B552" s="139"/>
      <c r="C552" s="119"/>
      <c r="D552" s="120"/>
      <c r="E552" s="138"/>
      <c r="F552" s="114"/>
      <c r="G552" s="135"/>
      <c r="H552" s="122"/>
      <c r="I552" s="138"/>
      <c r="J552" s="1">
        <f t="shared" si="54"/>
        <v>0</v>
      </c>
      <c r="K552" s="8">
        <f t="shared" si="55"/>
        <v>0</v>
      </c>
      <c r="L552" s="8">
        <f t="shared" si="56"/>
        <v>0</v>
      </c>
      <c r="M552" s="7"/>
      <c r="N552" s="6">
        <f t="shared" si="57"/>
        <v>0</v>
      </c>
      <c r="U552" s="13">
        <f t="shared" si="58"/>
        <v>0</v>
      </c>
      <c r="V552" s="13">
        <f t="shared" si="59"/>
        <v>0</v>
      </c>
    </row>
    <row r="553" spans="1:22">
      <c r="A553" s="1">
        <v>552</v>
      </c>
      <c r="B553" s="139"/>
      <c r="C553" s="119"/>
      <c r="D553" s="120"/>
      <c r="E553" s="138"/>
      <c r="F553" s="114"/>
      <c r="G553" s="135"/>
      <c r="H553" s="122"/>
      <c r="I553" s="138"/>
      <c r="J553" s="1">
        <f t="shared" si="54"/>
        <v>0</v>
      </c>
      <c r="K553" s="8">
        <f t="shared" si="55"/>
        <v>0</v>
      </c>
      <c r="L553" s="8">
        <f t="shared" si="56"/>
        <v>0</v>
      </c>
      <c r="M553" s="7"/>
      <c r="N553" s="6">
        <f t="shared" si="57"/>
        <v>0</v>
      </c>
      <c r="U553" s="13">
        <f t="shared" si="58"/>
        <v>0</v>
      </c>
      <c r="V553" s="13">
        <f t="shared" si="59"/>
        <v>0</v>
      </c>
    </row>
    <row r="554" spans="1:22">
      <c r="A554" s="1">
        <v>553</v>
      </c>
      <c r="B554" s="139"/>
      <c r="C554" s="119"/>
      <c r="D554" s="120"/>
      <c r="E554" s="138"/>
      <c r="F554" s="114"/>
      <c r="G554" s="135"/>
      <c r="H554" s="122"/>
      <c r="I554" s="138"/>
      <c r="J554" s="1">
        <f t="shared" si="54"/>
        <v>0</v>
      </c>
      <c r="K554" s="8">
        <f t="shared" si="55"/>
        <v>0</v>
      </c>
      <c r="L554" s="8">
        <f t="shared" si="56"/>
        <v>0</v>
      </c>
      <c r="M554" s="7"/>
      <c r="N554" s="6">
        <f t="shared" si="57"/>
        <v>0</v>
      </c>
      <c r="U554" s="13">
        <f t="shared" si="58"/>
        <v>0</v>
      </c>
      <c r="V554" s="13">
        <f t="shared" si="59"/>
        <v>0</v>
      </c>
    </row>
    <row r="555" spans="1:22" ht="15" customHeight="1">
      <c r="A555" s="1">
        <v>554</v>
      </c>
      <c r="B555" s="139"/>
      <c r="C555" s="119"/>
      <c r="D555" s="120"/>
      <c r="E555" s="138"/>
      <c r="F555" s="114"/>
      <c r="G555" s="135"/>
      <c r="H555" s="122"/>
      <c r="I555" s="138"/>
      <c r="J555" s="1">
        <f t="shared" si="54"/>
        <v>0</v>
      </c>
      <c r="K555" s="8">
        <f t="shared" si="55"/>
        <v>0</v>
      </c>
      <c r="L555" s="8">
        <f t="shared" si="56"/>
        <v>0</v>
      </c>
      <c r="M555" s="7"/>
      <c r="N555" s="6">
        <f t="shared" si="57"/>
        <v>0</v>
      </c>
      <c r="U555" s="13">
        <f t="shared" si="58"/>
        <v>0</v>
      </c>
      <c r="V555" s="13">
        <f t="shared" si="59"/>
        <v>0</v>
      </c>
    </row>
    <row r="556" spans="1:22">
      <c r="A556" s="1">
        <v>555</v>
      </c>
      <c r="B556" s="139"/>
      <c r="C556" s="119"/>
      <c r="D556" s="120"/>
      <c r="E556" s="138"/>
      <c r="F556" s="114"/>
      <c r="G556" s="135"/>
      <c r="H556" s="122"/>
      <c r="I556" s="138"/>
      <c r="J556" s="1">
        <f t="shared" si="54"/>
        <v>0</v>
      </c>
      <c r="K556" s="8">
        <f t="shared" si="55"/>
        <v>0</v>
      </c>
      <c r="L556" s="8">
        <f t="shared" si="56"/>
        <v>0</v>
      </c>
      <c r="M556" s="7"/>
      <c r="N556" s="6">
        <f t="shared" si="57"/>
        <v>0</v>
      </c>
      <c r="U556" s="13">
        <f t="shared" si="58"/>
        <v>0</v>
      </c>
      <c r="V556" s="13">
        <f t="shared" si="59"/>
        <v>0</v>
      </c>
    </row>
    <row r="557" spans="1:22">
      <c r="A557" s="1">
        <v>556</v>
      </c>
      <c r="B557" s="139"/>
      <c r="C557" s="119"/>
      <c r="D557" s="120"/>
      <c r="E557" s="138"/>
      <c r="F557" s="114"/>
      <c r="G557" s="135"/>
      <c r="H557" s="122"/>
      <c r="I557" s="138"/>
      <c r="J557" s="1">
        <f t="shared" si="54"/>
        <v>0</v>
      </c>
      <c r="K557" s="8">
        <f t="shared" si="55"/>
        <v>0</v>
      </c>
      <c r="L557" s="8">
        <f t="shared" si="56"/>
        <v>0</v>
      </c>
      <c r="M557" s="7"/>
      <c r="N557" s="6">
        <f t="shared" si="57"/>
        <v>0</v>
      </c>
      <c r="U557" s="13">
        <f t="shared" si="58"/>
        <v>0</v>
      </c>
      <c r="V557" s="13">
        <f t="shared" si="59"/>
        <v>0</v>
      </c>
    </row>
    <row r="558" spans="1:22">
      <c r="A558" s="1">
        <v>557</v>
      </c>
      <c r="B558" s="139"/>
      <c r="C558" s="119"/>
      <c r="D558" s="120"/>
      <c r="E558" s="138"/>
      <c r="F558" s="114"/>
      <c r="G558" s="135"/>
      <c r="H558" s="122"/>
      <c r="I558" s="138"/>
      <c r="J558" s="1">
        <f t="shared" si="54"/>
        <v>0</v>
      </c>
      <c r="K558" s="8">
        <f t="shared" si="55"/>
        <v>0</v>
      </c>
      <c r="L558" s="8">
        <f t="shared" si="56"/>
        <v>0</v>
      </c>
      <c r="M558" s="7"/>
      <c r="N558" s="6">
        <f t="shared" si="57"/>
        <v>0</v>
      </c>
      <c r="U558" s="13">
        <f t="shared" si="58"/>
        <v>0</v>
      </c>
      <c r="V558" s="13">
        <f t="shared" si="59"/>
        <v>0</v>
      </c>
    </row>
    <row r="559" spans="1:22">
      <c r="A559" s="1">
        <v>558</v>
      </c>
      <c r="B559" s="139"/>
      <c r="C559" s="119"/>
      <c r="D559" s="120"/>
      <c r="E559" s="138"/>
      <c r="F559" s="114"/>
      <c r="G559" s="135"/>
      <c r="H559" s="122"/>
      <c r="I559" s="138"/>
      <c r="J559" s="1">
        <f t="shared" si="54"/>
        <v>0</v>
      </c>
      <c r="K559" s="8">
        <f t="shared" si="55"/>
        <v>0</v>
      </c>
      <c r="L559" s="8">
        <f t="shared" si="56"/>
        <v>0</v>
      </c>
      <c r="M559" s="7"/>
      <c r="N559" s="6">
        <f t="shared" si="57"/>
        <v>0</v>
      </c>
      <c r="U559" s="13">
        <f t="shared" si="58"/>
        <v>0</v>
      </c>
      <c r="V559" s="13">
        <f t="shared" si="59"/>
        <v>0</v>
      </c>
    </row>
    <row r="560" spans="1:22">
      <c r="A560" s="1">
        <v>559</v>
      </c>
      <c r="B560" s="139"/>
      <c r="C560" s="119"/>
      <c r="D560" s="120"/>
      <c r="E560" s="138"/>
      <c r="F560" s="114"/>
      <c r="G560" s="135"/>
      <c r="H560" s="122"/>
      <c r="I560" s="138"/>
      <c r="J560" s="1">
        <f t="shared" si="54"/>
        <v>0</v>
      </c>
      <c r="K560" s="8">
        <f t="shared" si="55"/>
        <v>0</v>
      </c>
      <c r="L560" s="8">
        <f t="shared" si="56"/>
        <v>0</v>
      </c>
      <c r="M560" s="7"/>
      <c r="N560" s="6">
        <f t="shared" si="57"/>
        <v>0</v>
      </c>
      <c r="U560" s="13">
        <f t="shared" si="58"/>
        <v>0</v>
      </c>
      <c r="V560" s="13">
        <f t="shared" si="59"/>
        <v>0</v>
      </c>
    </row>
    <row r="561" spans="1:22">
      <c r="A561" s="1">
        <v>560</v>
      </c>
      <c r="B561" s="139"/>
      <c r="C561" s="119"/>
      <c r="D561" s="120"/>
      <c r="E561" s="138"/>
      <c r="F561" s="114"/>
      <c r="G561" s="135"/>
      <c r="H561" s="122"/>
      <c r="I561" s="138"/>
      <c r="J561" s="1">
        <f t="shared" si="54"/>
        <v>0</v>
      </c>
      <c r="K561" s="8">
        <f t="shared" si="55"/>
        <v>0</v>
      </c>
      <c r="L561" s="8">
        <f t="shared" si="56"/>
        <v>0</v>
      </c>
      <c r="M561" s="7"/>
      <c r="N561" s="6">
        <f t="shared" si="57"/>
        <v>0</v>
      </c>
      <c r="U561" s="13">
        <f t="shared" si="58"/>
        <v>0</v>
      </c>
      <c r="V561" s="13">
        <f t="shared" si="59"/>
        <v>0</v>
      </c>
    </row>
    <row r="562" spans="1:22">
      <c r="A562" s="1">
        <v>561</v>
      </c>
      <c r="B562" s="139"/>
      <c r="C562" s="119"/>
      <c r="D562" s="120"/>
      <c r="E562" s="138"/>
      <c r="F562" s="114"/>
      <c r="G562" s="135"/>
      <c r="H562" s="122"/>
      <c r="I562" s="138"/>
      <c r="J562" s="1">
        <f t="shared" si="54"/>
        <v>0</v>
      </c>
      <c r="K562" s="8">
        <f t="shared" si="55"/>
        <v>0</v>
      </c>
      <c r="L562" s="8">
        <f t="shared" si="56"/>
        <v>0</v>
      </c>
      <c r="M562" s="7"/>
      <c r="N562" s="6">
        <f t="shared" si="57"/>
        <v>0</v>
      </c>
      <c r="U562" s="13">
        <f t="shared" si="58"/>
        <v>0</v>
      </c>
      <c r="V562" s="13">
        <f t="shared" si="59"/>
        <v>0</v>
      </c>
    </row>
    <row r="563" spans="1:22">
      <c r="A563" s="1">
        <v>562</v>
      </c>
      <c r="B563" s="139"/>
      <c r="C563" s="119"/>
      <c r="D563" s="120"/>
      <c r="E563" s="138"/>
      <c r="F563" s="114"/>
      <c r="G563" s="135"/>
      <c r="H563" s="122"/>
      <c r="I563" s="138"/>
      <c r="J563" s="1">
        <f t="shared" si="54"/>
        <v>0</v>
      </c>
      <c r="K563" s="8">
        <f t="shared" si="55"/>
        <v>0</v>
      </c>
      <c r="L563" s="8">
        <f t="shared" si="56"/>
        <v>0</v>
      </c>
      <c r="M563" s="7"/>
      <c r="N563" s="6">
        <f t="shared" si="57"/>
        <v>0</v>
      </c>
      <c r="U563" s="13">
        <f t="shared" si="58"/>
        <v>0</v>
      </c>
      <c r="V563" s="13">
        <f t="shared" si="59"/>
        <v>0</v>
      </c>
    </row>
    <row r="564" spans="1:22" ht="15" customHeight="1">
      <c r="A564" s="1">
        <v>563</v>
      </c>
      <c r="B564" s="139"/>
      <c r="C564" s="119"/>
      <c r="D564" s="120"/>
      <c r="E564" s="138"/>
      <c r="F564" s="114"/>
      <c r="G564" s="135"/>
      <c r="H564" s="122"/>
      <c r="I564" s="138"/>
      <c r="J564" s="1">
        <f t="shared" si="54"/>
        <v>0</v>
      </c>
      <c r="K564" s="8">
        <f t="shared" si="55"/>
        <v>0</v>
      </c>
      <c r="L564" s="8">
        <f t="shared" si="56"/>
        <v>0</v>
      </c>
      <c r="M564" s="7"/>
      <c r="N564" s="6">
        <f t="shared" si="57"/>
        <v>0</v>
      </c>
      <c r="U564" s="13">
        <f t="shared" si="58"/>
        <v>0</v>
      </c>
      <c r="V564" s="13">
        <f t="shared" si="59"/>
        <v>0</v>
      </c>
    </row>
    <row r="565" spans="1:22">
      <c r="A565" s="1">
        <v>564</v>
      </c>
      <c r="B565" s="139"/>
      <c r="C565" s="119"/>
      <c r="D565" s="120"/>
      <c r="E565" s="138"/>
      <c r="F565" s="114"/>
      <c r="G565" s="135"/>
      <c r="H565" s="122"/>
      <c r="I565" s="138"/>
      <c r="J565" s="1">
        <f t="shared" si="54"/>
        <v>0</v>
      </c>
      <c r="K565" s="8">
        <f t="shared" si="55"/>
        <v>0</v>
      </c>
      <c r="L565" s="8">
        <f t="shared" si="56"/>
        <v>0</v>
      </c>
      <c r="M565" s="7"/>
      <c r="N565" s="6">
        <f t="shared" si="57"/>
        <v>0</v>
      </c>
      <c r="U565" s="13">
        <f t="shared" si="58"/>
        <v>0</v>
      </c>
      <c r="V565" s="13">
        <f t="shared" si="59"/>
        <v>0</v>
      </c>
    </row>
    <row r="566" spans="1:22">
      <c r="A566" s="1">
        <v>565</v>
      </c>
      <c r="B566" s="139"/>
      <c r="C566" s="119"/>
      <c r="D566" s="120"/>
      <c r="E566" s="138"/>
      <c r="F566" s="114"/>
      <c r="G566" s="135"/>
      <c r="H566" s="122"/>
      <c r="I566" s="138"/>
      <c r="J566" s="1">
        <f t="shared" si="54"/>
        <v>0</v>
      </c>
      <c r="K566" s="8">
        <f t="shared" si="55"/>
        <v>0</v>
      </c>
      <c r="L566" s="8">
        <f t="shared" si="56"/>
        <v>0</v>
      </c>
      <c r="M566" s="7"/>
      <c r="N566" s="6">
        <f t="shared" si="57"/>
        <v>0</v>
      </c>
      <c r="U566" s="13">
        <f t="shared" si="58"/>
        <v>0</v>
      </c>
      <c r="V566" s="13">
        <f t="shared" si="59"/>
        <v>0</v>
      </c>
    </row>
    <row r="567" spans="1:22">
      <c r="A567" s="1">
        <v>566</v>
      </c>
      <c r="B567" s="139"/>
      <c r="C567" s="119"/>
      <c r="D567" s="120"/>
      <c r="E567" s="138"/>
      <c r="F567" s="114"/>
      <c r="G567" s="135"/>
      <c r="H567" s="122"/>
      <c r="I567" s="138"/>
      <c r="J567" s="1">
        <f t="shared" si="54"/>
        <v>0</v>
      </c>
      <c r="K567" s="8">
        <f t="shared" si="55"/>
        <v>0</v>
      </c>
      <c r="L567" s="8">
        <f t="shared" si="56"/>
        <v>0</v>
      </c>
      <c r="M567" s="7"/>
      <c r="N567" s="6">
        <f t="shared" si="57"/>
        <v>0</v>
      </c>
      <c r="U567" s="13">
        <f t="shared" si="58"/>
        <v>0</v>
      </c>
      <c r="V567" s="13">
        <f t="shared" si="59"/>
        <v>0</v>
      </c>
    </row>
    <row r="568" spans="1:22">
      <c r="A568" s="1">
        <v>567</v>
      </c>
      <c r="B568" s="139"/>
      <c r="C568" s="119"/>
      <c r="D568" s="120"/>
      <c r="E568" s="138"/>
      <c r="F568" s="114"/>
      <c r="G568" s="135"/>
      <c r="H568" s="122"/>
      <c r="I568" s="138"/>
      <c r="J568" s="1">
        <f t="shared" si="54"/>
        <v>0</v>
      </c>
      <c r="K568" s="8">
        <f t="shared" si="55"/>
        <v>0</v>
      </c>
      <c r="L568" s="8">
        <f t="shared" si="56"/>
        <v>0</v>
      </c>
      <c r="M568" s="7"/>
      <c r="N568" s="6">
        <f t="shared" si="57"/>
        <v>0</v>
      </c>
      <c r="U568" s="13">
        <f t="shared" si="58"/>
        <v>0</v>
      </c>
      <c r="V568" s="13">
        <f t="shared" si="59"/>
        <v>0</v>
      </c>
    </row>
    <row r="569" spans="1:22">
      <c r="A569" s="1">
        <v>568</v>
      </c>
      <c r="B569" s="139"/>
      <c r="C569" s="119"/>
      <c r="D569" s="120"/>
      <c r="E569" s="138"/>
      <c r="F569" s="114"/>
      <c r="G569" s="135"/>
      <c r="H569" s="122"/>
      <c r="I569" s="138"/>
      <c r="J569" s="1">
        <f t="shared" si="54"/>
        <v>0</v>
      </c>
      <c r="K569" s="8">
        <f t="shared" si="55"/>
        <v>0</v>
      </c>
      <c r="L569" s="8">
        <f t="shared" si="56"/>
        <v>0</v>
      </c>
      <c r="M569" s="7"/>
      <c r="N569" s="6">
        <f t="shared" si="57"/>
        <v>0</v>
      </c>
      <c r="U569" s="13">
        <f t="shared" si="58"/>
        <v>0</v>
      </c>
      <c r="V569" s="13">
        <f t="shared" si="59"/>
        <v>0</v>
      </c>
    </row>
    <row r="570" spans="1:22">
      <c r="A570" s="1">
        <v>569</v>
      </c>
      <c r="B570" s="139"/>
      <c r="C570" s="119"/>
      <c r="D570" s="120"/>
      <c r="E570" s="138"/>
      <c r="F570" s="114"/>
      <c r="G570" s="135"/>
      <c r="H570" s="122"/>
      <c r="I570" s="138"/>
      <c r="J570" s="1">
        <f t="shared" si="54"/>
        <v>0</v>
      </c>
      <c r="K570" s="8">
        <f t="shared" si="55"/>
        <v>0</v>
      </c>
      <c r="L570" s="8">
        <f t="shared" si="56"/>
        <v>0</v>
      </c>
      <c r="M570" s="7"/>
      <c r="N570" s="6">
        <f t="shared" si="57"/>
        <v>0</v>
      </c>
      <c r="U570" s="13">
        <f t="shared" si="58"/>
        <v>0</v>
      </c>
      <c r="V570" s="13">
        <f t="shared" si="59"/>
        <v>0</v>
      </c>
    </row>
    <row r="571" spans="1:22">
      <c r="A571" s="1">
        <v>570</v>
      </c>
      <c r="B571" s="139"/>
      <c r="C571" s="119"/>
      <c r="D571" s="120"/>
      <c r="E571" s="138"/>
      <c r="F571" s="114"/>
      <c r="G571" s="135"/>
      <c r="H571" s="122"/>
      <c r="I571" s="138"/>
      <c r="J571" s="1">
        <f t="shared" si="54"/>
        <v>0</v>
      </c>
      <c r="K571" s="8">
        <f t="shared" si="55"/>
        <v>0</v>
      </c>
      <c r="L571" s="8">
        <f t="shared" si="56"/>
        <v>0</v>
      </c>
      <c r="M571" s="7"/>
      <c r="N571" s="6">
        <f t="shared" si="57"/>
        <v>0</v>
      </c>
      <c r="U571" s="13">
        <f t="shared" si="58"/>
        <v>0</v>
      </c>
      <c r="V571" s="13">
        <f t="shared" si="59"/>
        <v>0</v>
      </c>
    </row>
    <row r="572" spans="1:22">
      <c r="A572" s="1">
        <v>571</v>
      </c>
      <c r="B572" s="139"/>
      <c r="C572" s="119"/>
      <c r="D572" s="120"/>
      <c r="E572" s="138"/>
      <c r="F572" s="114"/>
      <c r="G572" s="135"/>
      <c r="H572" s="122"/>
      <c r="I572" s="138"/>
      <c r="J572" s="1">
        <f t="shared" si="54"/>
        <v>0</v>
      </c>
      <c r="K572" s="8">
        <f t="shared" si="55"/>
        <v>0</v>
      </c>
      <c r="L572" s="8">
        <f t="shared" si="56"/>
        <v>0</v>
      </c>
      <c r="M572" s="7"/>
      <c r="N572" s="6">
        <f t="shared" si="57"/>
        <v>0</v>
      </c>
      <c r="U572" s="13">
        <f t="shared" si="58"/>
        <v>0</v>
      </c>
      <c r="V572" s="13">
        <f t="shared" si="59"/>
        <v>0</v>
      </c>
    </row>
    <row r="573" spans="1:22" ht="15" customHeight="1">
      <c r="A573" s="1">
        <v>572</v>
      </c>
      <c r="B573" s="139"/>
      <c r="C573" s="119"/>
      <c r="D573" s="120"/>
      <c r="E573" s="138"/>
      <c r="F573" s="114"/>
      <c r="G573" s="135"/>
      <c r="H573" s="122"/>
      <c r="I573" s="138"/>
      <c r="J573" s="1">
        <f t="shared" si="54"/>
        <v>0</v>
      </c>
      <c r="K573" s="8">
        <f t="shared" si="55"/>
        <v>0</v>
      </c>
      <c r="L573" s="8">
        <f t="shared" si="56"/>
        <v>0</v>
      </c>
      <c r="M573" s="7"/>
      <c r="N573" s="6">
        <f t="shared" si="57"/>
        <v>0</v>
      </c>
      <c r="U573" s="13">
        <f t="shared" si="58"/>
        <v>0</v>
      </c>
      <c r="V573" s="13">
        <f t="shared" si="59"/>
        <v>0</v>
      </c>
    </row>
    <row r="574" spans="1:22">
      <c r="A574" s="1">
        <v>573</v>
      </c>
      <c r="B574" s="139"/>
      <c r="C574" s="119"/>
      <c r="D574" s="120"/>
      <c r="E574" s="138"/>
      <c r="F574" s="114"/>
      <c r="G574" s="135"/>
      <c r="H574" s="122"/>
      <c r="I574" s="138"/>
      <c r="J574" s="1">
        <f t="shared" si="54"/>
        <v>0</v>
      </c>
      <c r="K574" s="8">
        <f t="shared" si="55"/>
        <v>0</v>
      </c>
      <c r="L574" s="8">
        <f t="shared" si="56"/>
        <v>0</v>
      </c>
      <c r="M574" s="7"/>
      <c r="N574" s="6">
        <f t="shared" si="57"/>
        <v>0</v>
      </c>
      <c r="U574" s="13">
        <f t="shared" si="58"/>
        <v>0</v>
      </c>
      <c r="V574" s="13">
        <f t="shared" si="59"/>
        <v>0</v>
      </c>
    </row>
    <row r="575" spans="1:22">
      <c r="A575" s="1">
        <v>574</v>
      </c>
      <c r="B575" s="139"/>
      <c r="C575" s="119"/>
      <c r="D575" s="120"/>
      <c r="E575" s="138"/>
      <c r="F575" s="114"/>
      <c r="G575" s="135"/>
      <c r="H575" s="122"/>
      <c r="I575" s="138"/>
      <c r="J575" s="1">
        <f t="shared" si="54"/>
        <v>0</v>
      </c>
      <c r="K575" s="8">
        <f t="shared" si="55"/>
        <v>0</v>
      </c>
      <c r="L575" s="8">
        <f t="shared" si="56"/>
        <v>0</v>
      </c>
      <c r="M575" s="7"/>
      <c r="N575" s="6">
        <f t="shared" si="57"/>
        <v>0</v>
      </c>
      <c r="U575" s="13">
        <f t="shared" si="58"/>
        <v>0</v>
      </c>
      <c r="V575" s="13">
        <f t="shared" si="59"/>
        <v>0</v>
      </c>
    </row>
    <row r="576" spans="1:22">
      <c r="A576" s="1">
        <v>575</v>
      </c>
      <c r="B576" s="139"/>
      <c r="C576" s="119"/>
      <c r="D576" s="120"/>
      <c r="E576" s="138"/>
      <c r="F576" s="114"/>
      <c r="G576" s="135"/>
      <c r="H576" s="122"/>
      <c r="I576" s="138"/>
      <c r="J576" s="1">
        <f t="shared" si="54"/>
        <v>0</v>
      </c>
      <c r="K576" s="8">
        <f t="shared" si="55"/>
        <v>0</v>
      </c>
      <c r="L576" s="8">
        <f t="shared" si="56"/>
        <v>0</v>
      </c>
      <c r="M576" s="7"/>
      <c r="N576" s="6">
        <f t="shared" si="57"/>
        <v>0</v>
      </c>
      <c r="U576" s="13">
        <f t="shared" si="58"/>
        <v>0</v>
      </c>
      <c r="V576" s="13">
        <f t="shared" si="59"/>
        <v>0</v>
      </c>
    </row>
    <row r="577" spans="1:22">
      <c r="A577" s="1">
        <v>576</v>
      </c>
      <c r="B577" s="139"/>
      <c r="C577" s="119"/>
      <c r="D577" s="120"/>
      <c r="E577" s="138"/>
      <c r="F577" s="114"/>
      <c r="G577" s="135"/>
      <c r="H577" s="122"/>
      <c r="I577" s="138"/>
      <c r="J577" s="1">
        <f t="shared" si="54"/>
        <v>0</v>
      </c>
      <c r="K577" s="8">
        <f t="shared" si="55"/>
        <v>0</v>
      </c>
      <c r="L577" s="8">
        <f t="shared" si="56"/>
        <v>0</v>
      </c>
      <c r="M577" s="7"/>
      <c r="N577" s="6">
        <f t="shared" si="57"/>
        <v>0</v>
      </c>
      <c r="U577" s="13">
        <f t="shared" si="58"/>
        <v>0</v>
      </c>
      <c r="V577" s="13">
        <f t="shared" si="59"/>
        <v>0</v>
      </c>
    </row>
    <row r="578" spans="1:22">
      <c r="A578" s="1">
        <v>577</v>
      </c>
      <c r="B578" s="139"/>
      <c r="C578" s="119"/>
      <c r="D578" s="120"/>
      <c r="E578" s="138"/>
      <c r="F578" s="114"/>
      <c r="G578" s="135"/>
      <c r="H578" s="122"/>
      <c r="I578" s="138"/>
      <c r="J578" s="1">
        <f t="shared" si="54"/>
        <v>0</v>
      </c>
      <c r="K578" s="8">
        <f t="shared" si="55"/>
        <v>0</v>
      </c>
      <c r="L578" s="8">
        <f t="shared" si="56"/>
        <v>0</v>
      </c>
      <c r="M578" s="7"/>
      <c r="N578" s="6">
        <f t="shared" si="57"/>
        <v>0</v>
      </c>
      <c r="U578" s="13">
        <f t="shared" si="58"/>
        <v>0</v>
      </c>
      <c r="V578" s="13">
        <f t="shared" si="59"/>
        <v>0</v>
      </c>
    </row>
    <row r="579" spans="1:22">
      <c r="A579" s="1">
        <v>578</v>
      </c>
      <c r="B579" s="139"/>
      <c r="C579" s="119"/>
      <c r="D579" s="120"/>
      <c r="E579" s="138"/>
      <c r="F579" s="114"/>
      <c r="G579" s="135"/>
      <c r="H579" s="122"/>
      <c r="I579" s="138"/>
      <c r="J579" s="1">
        <f t="shared" si="54"/>
        <v>0</v>
      </c>
      <c r="K579" s="8">
        <f t="shared" si="55"/>
        <v>0</v>
      </c>
      <c r="L579" s="8">
        <f t="shared" si="56"/>
        <v>0</v>
      </c>
      <c r="M579" s="7"/>
      <c r="N579" s="6">
        <f t="shared" si="57"/>
        <v>0</v>
      </c>
      <c r="U579" s="13">
        <f t="shared" si="58"/>
        <v>0</v>
      </c>
      <c r="V579" s="13">
        <f t="shared" si="59"/>
        <v>0</v>
      </c>
    </row>
    <row r="580" spans="1:22">
      <c r="A580" s="1">
        <v>579</v>
      </c>
      <c r="B580" s="139"/>
      <c r="C580" s="119"/>
      <c r="D580" s="120"/>
      <c r="E580" s="138"/>
      <c r="F580" s="114"/>
      <c r="G580" s="135"/>
      <c r="H580" s="122"/>
      <c r="I580" s="138"/>
      <c r="J580" s="1">
        <f t="shared" si="54"/>
        <v>0</v>
      </c>
      <c r="K580" s="8">
        <f t="shared" si="55"/>
        <v>0</v>
      </c>
      <c r="L580" s="8">
        <f t="shared" si="56"/>
        <v>0</v>
      </c>
      <c r="M580" s="7"/>
      <c r="N580" s="6">
        <f t="shared" si="57"/>
        <v>0</v>
      </c>
      <c r="U580" s="13">
        <f t="shared" si="58"/>
        <v>0</v>
      </c>
      <c r="V580" s="13">
        <f t="shared" si="59"/>
        <v>0</v>
      </c>
    </row>
    <row r="581" spans="1:22">
      <c r="A581" s="1">
        <v>580</v>
      </c>
      <c r="B581" s="139"/>
      <c r="C581" s="119"/>
      <c r="D581" s="120"/>
      <c r="E581" s="138"/>
      <c r="F581" s="114"/>
      <c r="G581" s="135"/>
      <c r="H581" s="122"/>
      <c r="I581" s="138"/>
      <c r="J581" s="1">
        <f t="shared" si="54"/>
        <v>0</v>
      </c>
      <c r="K581" s="8">
        <f t="shared" si="55"/>
        <v>0</v>
      </c>
      <c r="L581" s="8">
        <f t="shared" si="56"/>
        <v>0</v>
      </c>
      <c r="M581" s="7"/>
      <c r="N581" s="6">
        <f t="shared" si="57"/>
        <v>0</v>
      </c>
      <c r="U581" s="13">
        <f t="shared" si="58"/>
        <v>0</v>
      </c>
      <c r="V581" s="13">
        <f t="shared" si="59"/>
        <v>0</v>
      </c>
    </row>
    <row r="582" spans="1:22" ht="15" customHeight="1">
      <c r="A582" s="1">
        <v>581</v>
      </c>
      <c r="B582" s="139"/>
      <c r="C582" s="119"/>
      <c r="D582" s="120"/>
      <c r="E582" s="138"/>
      <c r="F582" s="114"/>
      <c r="G582" s="135"/>
      <c r="H582" s="122"/>
      <c r="I582" s="138"/>
      <c r="J582" s="1">
        <f t="shared" si="54"/>
        <v>0</v>
      </c>
      <c r="K582" s="8">
        <f t="shared" si="55"/>
        <v>0</v>
      </c>
      <c r="L582" s="8">
        <f t="shared" si="56"/>
        <v>0</v>
      </c>
      <c r="M582" s="7"/>
      <c r="N582" s="6">
        <f t="shared" si="57"/>
        <v>0</v>
      </c>
      <c r="U582" s="13">
        <f t="shared" si="58"/>
        <v>0</v>
      </c>
      <c r="V582" s="13">
        <f t="shared" si="59"/>
        <v>0</v>
      </c>
    </row>
    <row r="583" spans="1:22">
      <c r="A583" s="1">
        <v>582</v>
      </c>
      <c r="B583" s="139"/>
      <c r="C583" s="119"/>
      <c r="D583" s="120"/>
      <c r="E583" s="138"/>
      <c r="F583" s="114"/>
      <c r="G583" s="135"/>
      <c r="H583" s="122"/>
      <c r="I583" s="138"/>
      <c r="J583" s="1">
        <f t="shared" si="54"/>
        <v>0</v>
      </c>
      <c r="K583" s="8">
        <f t="shared" si="55"/>
        <v>0</v>
      </c>
      <c r="L583" s="8">
        <f t="shared" si="56"/>
        <v>0</v>
      </c>
      <c r="M583" s="7"/>
      <c r="N583" s="6">
        <f t="shared" si="57"/>
        <v>0</v>
      </c>
      <c r="U583" s="13">
        <f t="shared" si="58"/>
        <v>0</v>
      </c>
      <c r="V583" s="13">
        <f t="shared" si="59"/>
        <v>0</v>
      </c>
    </row>
    <row r="584" spans="1:22">
      <c r="A584" s="1">
        <v>583</v>
      </c>
      <c r="B584" s="139"/>
      <c r="C584" s="119"/>
      <c r="D584" s="120"/>
      <c r="E584" s="138"/>
      <c r="F584" s="114"/>
      <c r="G584" s="135"/>
      <c r="H584" s="122"/>
      <c r="I584" s="138"/>
      <c r="J584" s="1">
        <f t="shared" si="54"/>
        <v>0</v>
      </c>
      <c r="K584" s="8">
        <f t="shared" si="55"/>
        <v>0</v>
      </c>
      <c r="L584" s="8">
        <f t="shared" si="56"/>
        <v>0</v>
      </c>
      <c r="M584" s="7"/>
      <c r="N584" s="6">
        <f t="shared" si="57"/>
        <v>0</v>
      </c>
      <c r="U584" s="13">
        <f t="shared" si="58"/>
        <v>0</v>
      </c>
      <c r="V584" s="13">
        <f t="shared" si="59"/>
        <v>0</v>
      </c>
    </row>
    <row r="585" spans="1:22">
      <c r="A585" s="1">
        <v>584</v>
      </c>
      <c r="B585" s="139"/>
      <c r="C585" s="119"/>
      <c r="D585" s="120"/>
      <c r="E585" s="138"/>
      <c r="F585" s="114"/>
      <c r="G585" s="135"/>
      <c r="H585" s="122"/>
      <c r="I585" s="138"/>
      <c r="J585" s="1">
        <f t="shared" si="54"/>
        <v>0</v>
      </c>
      <c r="K585" s="8">
        <f t="shared" si="55"/>
        <v>0</v>
      </c>
      <c r="L585" s="8">
        <f t="shared" si="56"/>
        <v>0</v>
      </c>
      <c r="M585" s="7"/>
      <c r="N585" s="6">
        <f t="shared" si="57"/>
        <v>0</v>
      </c>
      <c r="U585" s="13">
        <f t="shared" si="58"/>
        <v>0</v>
      </c>
      <c r="V585" s="13">
        <f t="shared" si="59"/>
        <v>0</v>
      </c>
    </row>
    <row r="586" spans="1:22">
      <c r="A586" s="1">
        <v>585</v>
      </c>
      <c r="B586" s="139"/>
      <c r="C586" s="119"/>
      <c r="D586" s="120"/>
      <c r="E586" s="138"/>
      <c r="F586" s="114"/>
      <c r="G586" s="135"/>
      <c r="H586" s="122"/>
      <c r="I586" s="138"/>
      <c r="J586" s="1">
        <f t="shared" si="54"/>
        <v>0</v>
      </c>
      <c r="K586" s="8">
        <f t="shared" si="55"/>
        <v>0</v>
      </c>
      <c r="L586" s="8">
        <f t="shared" si="56"/>
        <v>0</v>
      </c>
      <c r="M586" s="7"/>
      <c r="N586" s="6">
        <f t="shared" si="57"/>
        <v>0</v>
      </c>
      <c r="U586" s="13">
        <f t="shared" si="58"/>
        <v>0</v>
      </c>
      <c r="V586" s="13">
        <f t="shared" si="59"/>
        <v>0</v>
      </c>
    </row>
    <row r="587" spans="1:22">
      <c r="A587" s="1">
        <v>586</v>
      </c>
      <c r="B587" s="139"/>
      <c r="C587" s="119"/>
      <c r="D587" s="120"/>
      <c r="E587" s="138"/>
      <c r="F587" s="114"/>
      <c r="G587" s="135"/>
      <c r="H587" s="122"/>
      <c r="I587" s="138"/>
      <c r="J587" s="1">
        <f t="shared" si="54"/>
        <v>0</v>
      </c>
      <c r="K587" s="8">
        <f t="shared" si="55"/>
        <v>0</v>
      </c>
      <c r="L587" s="8">
        <f t="shared" si="56"/>
        <v>0</v>
      </c>
      <c r="M587" s="7"/>
      <c r="N587" s="6">
        <f t="shared" si="57"/>
        <v>0</v>
      </c>
      <c r="U587" s="13">
        <f t="shared" si="58"/>
        <v>0</v>
      </c>
      <c r="V587" s="13">
        <f t="shared" si="59"/>
        <v>0</v>
      </c>
    </row>
    <row r="588" spans="1:22">
      <c r="A588" s="1">
        <v>587</v>
      </c>
      <c r="B588" s="139"/>
      <c r="C588" s="119"/>
      <c r="D588" s="120"/>
      <c r="E588" s="138"/>
      <c r="F588" s="114"/>
      <c r="G588" s="135"/>
      <c r="H588" s="122"/>
      <c r="I588" s="138"/>
      <c r="J588" s="1">
        <f t="shared" si="54"/>
        <v>0</v>
      </c>
      <c r="K588" s="8">
        <f t="shared" si="55"/>
        <v>0</v>
      </c>
      <c r="L588" s="8">
        <f t="shared" si="56"/>
        <v>0</v>
      </c>
      <c r="M588" s="7"/>
      <c r="N588" s="6">
        <f t="shared" si="57"/>
        <v>0</v>
      </c>
      <c r="U588" s="13">
        <f t="shared" si="58"/>
        <v>0</v>
      </c>
      <c r="V588" s="13">
        <f t="shared" si="59"/>
        <v>0</v>
      </c>
    </row>
    <row r="589" spans="1:22">
      <c r="A589" s="1">
        <v>588</v>
      </c>
      <c r="B589" s="139"/>
      <c r="C589" s="119"/>
      <c r="D589" s="120"/>
      <c r="E589" s="138"/>
      <c r="F589" s="114"/>
      <c r="G589" s="135"/>
      <c r="H589" s="122"/>
      <c r="I589" s="138"/>
      <c r="J589" s="1">
        <f t="shared" si="54"/>
        <v>0</v>
      </c>
      <c r="K589" s="8">
        <f t="shared" si="55"/>
        <v>0</v>
      </c>
      <c r="L589" s="8">
        <f t="shared" si="56"/>
        <v>0</v>
      </c>
      <c r="M589" s="7"/>
      <c r="N589" s="6">
        <f t="shared" si="57"/>
        <v>0</v>
      </c>
      <c r="U589" s="13">
        <f t="shared" si="58"/>
        <v>0</v>
      </c>
      <c r="V589" s="13">
        <f t="shared" si="59"/>
        <v>0</v>
      </c>
    </row>
    <row r="590" spans="1:22">
      <c r="A590" s="1">
        <v>589</v>
      </c>
      <c r="B590" s="139"/>
      <c r="C590" s="119"/>
      <c r="D590" s="120"/>
      <c r="E590" s="138"/>
      <c r="F590" s="114"/>
      <c r="G590" s="135"/>
      <c r="H590" s="122"/>
      <c r="I590" s="138"/>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9"/>
      <c r="C591" s="119"/>
      <c r="D591" s="120"/>
      <c r="E591" s="138"/>
      <c r="F591" s="114"/>
      <c r="G591" s="135"/>
      <c r="H591" s="122"/>
      <c r="I591" s="138"/>
      <c r="J591" s="1">
        <f t="shared" si="60"/>
        <v>0</v>
      </c>
      <c r="K591" s="8">
        <f t="shared" si="61"/>
        <v>0</v>
      </c>
      <c r="L591" s="8">
        <f t="shared" si="62"/>
        <v>0</v>
      </c>
      <c r="M591" s="7"/>
      <c r="N591" s="6">
        <f t="shared" si="63"/>
        <v>0</v>
      </c>
      <c r="U591" s="13">
        <f t="shared" si="64"/>
        <v>0</v>
      </c>
      <c r="V591" s="13">
        <f t="shared" si="65"/>
        <v>0</v>
      </c>
    </row>
    <row r="592" spans="1:22">
      <c r="A592" s="1">
        <v>591</v>
      </c>
      <c r="B592" s="139"/>
      <c r="C592" s="119"/>
      <c r="D592" s="120"/>
      <c r="E592" s="138"/>
      <c r="F592" s="114"/>
      <c r="G592" s="135"/>
      <c r="H592" s="122"/>
      <c r="I592" s="138"/>
      <c r="J592" s="1">
        <f t="shared" si="60"/>
        <v>0</v>
      </c>
      <c r="K592" s="8">
        <f t="shared" si="61"/>
        <v>0</v>
      </c>
      <c r="L592" s="8">
        <f t="shared" si="62"/>
        <v>0</v>
      </c>
      <c r="M592" s="7"/>
      <c r="N592" s="6">
        <f t="shared" si="63"/>
        <v>0</v>
      </c>
      <c r="U592" s="13">
        <f t="shared" si="64"/>
        <v>0</v>
      </c>
      <c r="V592" s="13">
        <f t="shared" si="65"/>
        <v>0</v>
      </c>
    </row>
    <row r="593" spans="1:22">
      <c r="A593" s="1">
        <v>592</v>
      </c>
      <c r="B593" s="139"/>
      <c r="C593" s="119"/>
      <c r="D593" s="120"/>
      <c r="E593" s="138"/>
      <c r="F593" s="114"/>
      <c r="G593" s="135"/>
      <c r="H593" s="122"/>
      <c r="I593" s="138"/>
      <c r="J593" s="1">
        <f t="shared" si="60"/>
        <v>0</v>
      </c>
      <c r="K593" s="8">
        <f t="shared" si="61"/>
        <v>0</v>
      </c>
      <c r="L593" s="8">
        <f t="shared" si="62"/>
        <v>0</v>
      </c>
      <c r="M593" s="7"/>
      <c r="N593" s="6">
        <f t="shared" si="63"/>
        <v>0</v>
      </c>
      <c r="U593" s="13">
        <f t="shared" si="64"/>
        <v>0</v>
      </c>
      <c r="V593" s="13">
        <f t="shared" si="65"/>
        <v>0</v>
      </c>
    </row>
    <row r="594" spans="1:22">
      <c r="A594" s="1">
        <v>593</v>
      </c>
      <c r="B594" s="139"/>
      <c r="C594" s="119"/>
      <c r="D594" s="120"/>
      <c r="E594" s="138"/>
      <c r="F594" s="114"/>
      <c r="G594" s="135"/>
      <c r="H594" s="122"/>
      <c r="I594" s="138"/>
      <c r="J594" s="1">
        <f t="shared" si="60"/>
        <v>0</v>
      </c>
      <c r="K594" s="8">
        <f t="shared" si="61"/>
        <v>0</v>
      </c>
      <c r="L594" s="8">
        <f t="shared" si="62"/>
        <v>0</v>
      </c>
      <c r="M594" s="7"/>
      <c r="N594" s="6">
        <f t="shared" si="63"/>
        <v>0</v>
      </c>
      <c r="U594" s="13">
        <f t="shared" si="64"/>
        <v>0</v>
      </c>
      <c r="V594" s="13">
        <f t="shared" si="65"/>
        <v>0</v>
      </c>
    </row>
    <row r="595" spans="1:22">
      <c r="A595" s="1">
        <v>594</v>
      </c>
      <c r="B595" s="139"/>
      <c r="C595" s="119"/>
      <c r="D595" s="120"/>
      <c r="E595" s="138"/>
      <c r="F595" s="114"/>
      <c r="G595" s="135"/>
      <c r="H595" s="122"/>
      <c r="I595" s="138"/>
      <c r="J595" s="1">
        <f t="shared" si="60"/>
        <v>0</v>
      </c>
      <c r="K595" s="8">
        <f t="shared" si="61"/>
        <v>0</v>
      </c>
      <c r="L595" s="8">
        <f t="shared" si="62"/>
        <v>0</v>
      </c>
      <c r="M595" s="7"/>
      <c r="N595" s="6">
        <f t="shared" si="63"/>
        <v>0</v>
      </c>
      <c r="U595" s="13">
        <f t="shared" si="64"/>
        <v>0</v>
      </c>
      <c r="V595" s="13">
        <f t="shared" si="65"/>
        <v>0</v>
      </c>
    </row>
    <row r="596" spans="1:22">
      <c r="A596" s="1">
        <v>595</v>
      </c>
      <c r="B596" s="139"/>
      <c r="C596" s="119"/>
      <c r="D596" s="120"/>
      <c r="E596" s="138"/>
      <c r="F596" s="114"/>
      <c r="G596" s="135"/>
      <c r="H596" s="122"/>
      <c r="I596" s="138"/>
      <c r="J596" s="1">
        <f t="shared" si="60"/>
        <v>0</v>
      </c>
      <c r="K596" s="8">
        <f t="shared" si="61"/>
        <v>0</v>
      </c>
      <c r="L596" s="8">
        <f t="shared" si="62"/>
        <v>0</v>
      </c>
      <c r="M596" s="7"/>
      <c r="N596" s="6">
        <f t="shared" si="63"/>
        <v>0</v>
      </c>
      <c r="U596" s="13">
        <f t="shared" si="64"/>
        <v>0</v>
      </c>
      <c r="V596" s="13">
        <f t="shared" si="65"/>
        <v>0</v>
      </c>
    </row>
    <row r="597" spans="1:22">
      <c r="A597" s="1">
        <v>596</v>
      </c>
      <c r="B597" s="139"/>
      <c r="C597" s="119"/>
      <c r="D597" s="120"/>
      <c r="E597" s="138"/>
      <c r="F597" s="114"/>
      <c r="G597" s="135"/>
      <c r="H597" s="122"/>
      <c r="I597" s="138"/>
      <c r="J597" s="1">
        <f t="shared" si="60"/>
        <v>0</v>
      </c>
      <c r="K597" s="8">
        <f t="shared" si="61"/>
        <v>0</v>
      </c>
      <c r="L597" s="8">
        <f t="shared" si="62"/>
        <v>0</v>
      </c>
      <c r="M597" s="7"/>
      <c r="N597" s="6">
        <f t="shared" si="63"/>
        <v>0</v>
      </c>
      <c r="U597" s="13">
        <f t="shared" si="64"/>
        <v>0</v>
      </c>
      <c r="V597" s="13">
        <f t="shared" si="65"/>
        <v>0</v>
      </c>
    </row>
    <row r="598" spans="1:22">
      <c r="A598" s="1">
        <v>597</v>
      </c>
      <c r="B598" s="139"/>
      <c r="C598" s="119"/>
      <c r="D598" s="120"/>
      <c r="E598" s="138"/>
      <c r="F598" s="114"/>
      <c r="G598" s="135"/>
      <c r="H598" s="122"/>
      <c r="I598" s="138"/>
      <c r="J598" s="1">
        <f t="shared" si="60"/>
        <v>0</v>
      </c>
      <c r="K598" s="8">
        <f t="shared" si="61"/>
        <v>0</v>
      </c>
      <c r="L598" s="8">
        <f t="shared" si="62"/>
        <v>0</v>
      </c>
      <c r="M598" s="7"/>
      <c r="N598" s="6">
        <f t="shared" si="63"/>
        <v>0</v>
      </c>
      <c r="U598" s="13">
        <f t="shared" si="64"/>
        <v>0</v>
      </c>
      <c r="V598" s="13">
        <f t="shared" si="65"/>
        <v>0</v>
      </c>
    </row>
    <row r="599" spans="1:22">
      <c r="A599" s="1">
        <v>598</v>
      </c>
      <c r="B599" s="139"/>
      <c r="C599" s="119"/>
      <c r="D599" s="120"/>
      <c r="E599" s="138"/>
      <c r="F599" s="114"/>
      <c r="G599" s="135"/>
      <c r="H599" s="122"/>
      <c r="I599" s="138"/>
      <c r="J599" s="1">
        <f t="shared" si="60"/>
        <v>0</v>
      </c>
      <c r="K599" s="8">
        <f t="shared" si="61"/>
        <v>0</v>
      </c>
      <c r="L599" s="8">
        <f t="shared" si="62"/>
        <v>0</v>
      </c>
      <c r="M599" s="7"/>
      <c r="N599" s="6">
        <f t="shared" si="63"/>
        <v>0</v>
      </c>
      <c r="U599" s="13">
        <f t="shared" si="64"/>
        <v>0</v>
      </c>
      <c r="V599" s="13">
        <f t="shared" si="65"/>
        <v>0</v>
      </c>
    </row>
    <row r="600" spans="1:22" ht="15" customHeight="1">
      <c r="A600" s="1">
        <v>599</v>
      </c>
      <c r="B600" s="139"/>
      <c r="C600" s="119"/>
      <c r="D600" s="120"/>
      <c r="E600" s="138"/>
      <c r="F600" s="114"/>
      <c r="G600" s="135"/>
      <c r="H600" s="122"/>
      <c r="I600" s="138"/>
      <c r="J600" s="1">
        <f t="shared" si="60"/>
        <v>0</v>
      </c>
      <c r="K600" s="8">
        <f t="shared" si="61"/>
        <v>0</v>
      </c>
      <c r="L600" s="8">
        <f t="shared" si="62"/>
        <v>0</v>
      </c>
      <c r="M600" s="7"/>
      <c r="N600" s="6">
        <f t="shared" si="63"/>
        <v>0</v>
      </c>
      <c r="U600" s="13">
        <f t="shared" si="64"/>
        <v>0</v>
      </c>
      <c r="V600" s="13">
        <f t="shared" si="65"/>
        <v>0</v>
      </c>
    </row>
    <row r="601" spans="1:22">
      <c r="A601" s="1">
        <v>600</v>
      </c>
      <c r="B601" s="139"/>
      <c r="C601" s="119"/>
      <c r="D601" s="120"/>
      <c r="E601" s="138"/>
      <c r="F601" s="114"/>
      <c r="G601" s="135"/>
      <c r="H601" s="122"/>
      <c r="I601" s="138"/>
      <c r="J601" s="1">
        <f t="shared" si="60"/>
        <v>0</v>
      </c>
      <c r="K601" s="8">
        <f t="shared" si="61"/>
        <v>0</v>
      </c>
      <c r="L601" s="8">
        <f t="shared" si="62"/>
        <v>0</v>
      </c>
      <c r="M601" s="7"/>
      <c r="N601" s="6">
        <f t="shared" si="63"/>
        <v>0</v>
      </c>
      <c r="U601" s="13">
        <f t="shared" si="64"/>
        <v>0</v>
      </c>
      <c r="V601" s="13">
        <f t="shared" si="65"/>
        <v>0</v>
      </c>
    </row>
    <row r="602" spans="1:22">
      <c r="A602" s="1">
        <v>601</v>
      </c>
      <c r="B602" s="139"/>
      <c r="C602" s="119"/>
      <c r="D602" s="120"/>
      <c r="E602" s="138"/>
      <c r="F602" s="114"/>
      <c r="G602" s="135"/>
      <c r="H602" s="122"/>
      <c r="I602" s="138"/>
      <c r="J602" s="1">
        <f t="shared" si="60"/>
        <v>0</v>
      </c>
      <c r="K602" s="8">
        <f t="shared" si="61"/>
        <v>0</v>
      </c>
      <c r="L602" s="8">
        <f t="shared" si="62"/>
        <v>0</v>
      </c>
      <c r="M602" s="7"/>
      <c r="N602" s="6">
        <f t="shared" si="63"/>
        <v>0</v>
      </c>
      <c r="U602" s="13">
        <f t="shared" si="64"/>
        <v>0</v>
      </c>
      <c r="V602" s="13">
        <f t="shared" si="65"/>
        <v>0</v>
      </c>
    </row>
    <row r="603" spans="1:22">
      <c r="A603" s="1">
        <v>602</v>
      </c>
      <c r="B603" s="139"/>
      <c r="C603" s="119"/>
      <c r="D603" s="120"/>
      <c r="E603" s="138"/>
      <c r="F603" s="114"/>
      <c r="G603" s="135"/>
      <c r="H603" s="122"/>
      <c r="I603" s="138"/>
      <c r="J603" s="1">
        <f t="shared" si="60"/>
        <v>0</v>
      </c>
      <c r="K603" s="8">
        <f t="shared" si="61"/>
        <v>0</v>
      </c>
      <c r="L603" s="8">
        <f t="shared" si="62"/>
        <v>0</v>
      </c>
      <c r="M603" s="7"/>
      <c r="N603" s="6">
        <f t="shared" si="63"/>
        <v>0</v>
      </c>
      <c r="U603" s="13">
        <f t="shared" si="64"/>
        <v>0</v>
      </c>
      <c r="V603" s="13">
        <f t="shared" si="65"/>
        <v>0</v>
      </c>
    </row>
    <row r="604" spans="1:22">
      <c r="A604" s="1">
        <v>603</v>
      </c>
      <c r="B604" s="139"/>
      <c r="C604" s="119"/>
      <c r="D604" s="120"/>
      <c r="E604" s="138"/>
      <c r="F604" s="114"/>
      <c r="G604" s="135"/>
      <c r="H604" s="122"/>
      <c r="I604" s="138"/>
      <c r="J604" s="1">
        <f t="shared" si="60"/>
        <v>0</v>
      </c>
      <c r="K604" s="8">
        <f t="shared" si="61"/>
        <v>0</v>
      </c>
      <c r="L604" s="8">
        <f t="shared" si="62"/>
        <v>0</v>
      </c>
      <c r="M604" s="7"/>
      <c r="N604" s="6">
        <f t="shared" si="63"/>
        <v>0</v>
      </c>
      <c r="U604" s="13">
        <f t="shared" si="64"/>
        <v>0</v>
      </c>
      <c r="V604" s="13">
        <f t="shared" si="65"/>
        <v>0</v>
      </c>
    </row>
    <row r="605" spans="1:22">
      <c r="A605" s="1">
        <v>604</v>
      </c>
      <c r="B605" s="139"/>
      <c r="C605" s="119"/>
      <c r="D605" s="120"/>
      <c r="E605" s="138"/>
      <c r="F605" s="114"/>
      <c r="G605" s="135"/>
      <c r="H605" s="122"/>
      <c r="I605" s="138"/>
      <c r="J605" s="1">
        <f t="shared" si="60"/>
        <v>0</v>
      </c>
      <c r="K605" s="8">
        <f t="shared" si="61"/>
        <v>0</v>
      </c>
      <c r="L605" s="8">
        <f t="shared" si="62"/>
        <v>0</v>
      </c>
      <c r="M605" s="7"/>
      <c r="N605" s="6">
        <f t="shared" si="63"/>
        <v>0</v>
      </c>
      <c r="U605" s="13">
        <f t="shared" si="64"/>
        <v>0</v>
      </c>
      <c r="V605" s="13">
        <f t="shared" si="65"/>
        <v>0</v>
      </c>
    </row>
    <row r="606" spans="1:22">
      <c r="A606" s="1">
        <v>605</v>
      </c>
      <c r="B606" s="139"/>
      <c r="C606" s="119"/>
      <c r="D606" s="120"/>
      <c r="E606" s="138"/>
      <c r="F606" s="114"/>
      <c r="G606" s="135"/>
      <c r="H606" s="122"/>
      <c r="I606" s="138"/>
      <c r="J606" s="1">
        <f t="shared" si="60"/>
        <v>0</v>
      </c>
      <c r="K606" s="8">
        <f t="shared" si="61"/>
        <v>0</v>
      </c>
      <c r="L606" s="8">
        <f t="shared" si="62"/>
        <v>0</v>
      </c>
      <c r="M606" s="7"/>
      <c r="N606" s="6">
        <f t="shared" si="63"/>
        <v>0</v>
      </c>
      <c r="U606" s="13">
        <f t="shared" si="64"/>
        <v>0</v>
      </c>
      <c r="V606" s="13">
        <f t="shared" si="65"/>
        <v>0</v>
      </c>
    </row>
    <row r="607" spans="1:22">
      <c r="A607" s="1">
        <v>606</v>
      </c>
      <c r="B607" s="139"/>
      <c r="C607" s="119"/>
      <c r="D607" s="120"/>
      <c r="E607" s="138"/>
      <c r="F607" s="114"/>
      <c r="G607" s="135"/>
      <c r="H607" s="122"/>
      <c r="I607" s="138"/>
      <c r="J607" s="1">
        <f t="shared" si="60"/>
        <v>0</v>
      </c>
      <c r="K607" s="8">
        <f t="shared" si="61"/>
        <v>0</v>
      </c>
      <c r="L607" s="8">
        <f t="shared" si="62"/>
        <v>0</v>
      </c>
      <c r="M607" s="7"/>
      <c r="N607" s="6">
        <f t="shared" si="63"/>
        <v>0</v>
      </c>
      <c r="U607" s="13">
        <f t="shared" si="64"/>
        <v>0</v>
      </c>
      <c r="V607" s="13">
        <f t="shared" si="65"/>
        <v>0</v>
      </c>
    </row>
    <row r="608" spans="1:22">
      <c r="A608" s="1">
        <v>607</v>
      </c>
      <c r="B608" s="139"/>
      <c r="C608" s="119"/>
      <c r="D608" s="120"/>
      <c r="E608" s="138"/>
      <c r="F608" s="114"/>
      <c r="G608" s="135"/>
      <c r="H608" s="122"/>
      <c r="I608" s="138"/>
      <c r="J608" s="1">
        <f t="shared" si="60"/>
        <v>0</v>
      </c>
      <c r="K608" s="8">
        <f t="shared" si="61"/>
        <v>0</v>
      </c>
      <c r="L608" s="8">
        <f t="shared" si="62"/>
        <v>0</v>
      </c>
      <c r="M608" s="7"/>
      <c r="N608" s="6">
        <f t="shared" si="63"/>
        <v>0</v>
      </c>
      <c r="U608" s="13">
        <f t="shared" si="64"/>
        <v>0</v>
      </c>
      <c r="V608" s="13">
        <f t="shared" si="65"/>
        <v>0</v>
      </c>
    </row>
    <row r="609" spans="1:22" ht="15" customHeight="1">
      <c r="A609" s="1">
        <v>608</v>
      </c>
      <c r="B609" s="139"/>
      <c r="C609" s="119"/>
      <c r="D609" s="120"/>
      <c r="E609" s="138"/>
      <c r="F609" s="114"/>
      <c r="G609" s="135"/>
      <c r="H609" s="122"/>
      <c r="I609" s="138"/>
      <c r="J609" s="1">
        <f t="shared" si="60"/>
        <v>0</v>
      </c>
      <c r="K609" s="8">
        <f t="shared" si="61"/>
        <v>0</v>
      </c>
      <c r="L609" s="8">
        <f t="shared" si="62"/>
        <v>0</v>
      </c>
      <c r="M609" s="7"/>
      <c r="N609" s="6">
        <f t="shared" si="63"/>
        <v>0</v>
      </c>
      <c r="U609" s="13">
        <f t="shared" si="64"/>
        <v>0</v>
      </c>
      <c r="V609" s="13">
        <f t="shared" si="65"/>
        <v>0</v>
      </c>
    </row>
    <row r="610" spans="1:22">
      <c r="A610" s="1">
        <v>609</v>
      </c>
      <c r="B610" s="139"/>
      <c r="C610" s="119"/>
      <c r="D610" s="120"/>
      <c r="E610" s="138"/>
      <c r="F610" s="114"/>
      <c r="G610" s="135"/>
      <c r="H610" s="122"/>
      <c r="I610" s="138"/>
      <c r="J610" s="1">
        <f t="shared" si="60"/>
        <v>0</v>
      </c>
      <c r="K610" s="8">
        <f t="shared" si="61"/>
        <v>0</v>
      </c>
      <c r="L610" s="8">
        <f t="shared" si="62"/>
        <v>0</v>
      </c>
      <c r="M610" s="7"/>
      <c r="N610" s="6">
        <f t="shared" si="63"/>
        <v>0</v>
      </c>
      <c r="U610" s="13">
        <f t="shared" si="64"/>
        <v>0</v>
      </c>
      <c r="V610" s="13">
        <f t="shared" si="65"/>
        <v>0</v>
      </c>
    </row>
    <row r="611" spans="1:22">
      <c r="A611" s="1">
        <v>610</v>
      </c>
      <c r="B611" s="139"/>
      <c r="C611" s="119"/>
      <c r="D611" s="120"/>
      <c r="E611" s="138"/>
      <c r="F611" s="114"/>
      <c r="G611" s="135"/>
      <c r="H611" s="122"/>
      <c r="I611" s="138"/>
      <c r="J611" s="1">
        <f t="shared" si="60"/>
        <v>0</v>
      </c>
      <c r="K611" s="8">
        <f t="shared" si="61"/>
        <v>0</v>
      </c>
      <c r="L611" s="8">
        <f t="shared" si="62"/>
        <v>0</v>
      </c>
      <c r="M611" s="7"/>
      <c r="N611" s="6">
        <f t="shared" si="63"/>
        <v>0</v>
      </c>
      <c r="U611" s="13">
        <f t="shared" si="64"/>
        <v>0</v>
      </c>
      <c r="V611" s="13">
        <f t="shared" si="65"/>
        <v>0</v>
      </c>
    </row>
    <row r="612" spans="1:22">
      <c r="A612" s="1">
        <v>611</v>
      </c>
      <c r="B612" s="139"/>
      <c r="C612" s="119"/>
      <c r="D612" s="120"/>
      <c r="E612" s="138"/>
      <c r="F612" s="114"/>
      <c r="G612" s="135"/>
      <c r="H612" s="122"/>
      <c r="I612" s="138"/>
      <c r="J612" s="1">
        <f t="shared" si="60"/>
        <v>0</v>
      </c>
      <c r="K612" s="8">
        <f t="shared" si="61"/>
        <v>0</v>
      </c>
      <c r="L612" s="8">
        <f t="shared" si="62"/>
        <v>0</v>
      </c>
      <c r="M612" s="7"/>
      <c r="N612" s="6">
        <f t="shared" si="63"/>
        <v>0</v>
      </c>
      <c r="U612" s="13">
        <f t="shared" si="64"/>
        <v>0</v>
      </c>
      <c r="V612" s="13">
        <f t="shared" si="65"/>
        <v>0</v>
      </c>
    </row>
    <row r="613" spans="1:22">
      <c r="A613" s="1">
        <v>612</v>
      </c>
      <c r="B613" s="139"/>
      <c r="C613" s="119"/>
      <c r="D613" s="120"/>
      <c r="E613" s="138"/>
      <c r="F613" s="114"/>
      <c r="G613" s="135"/>
      <c r="H613" s="122"/>
      <c r="I613" s="138"/>
      <c r="J613" s="1">
        <f t="shared" si="60"/>
        <v>0</v>
      </c>
      <c r="K613" s="8">
        <f t="shared" si="61"/>
        <v>0</v>
      </c>
      <c r="L613" s="8">
        <f t="shared" si="62"/>
        <v>0</v>
      </c>
      <c r="M613" s="7"/>
      <c r="N613" s="6">
        <f t="shared" si="63"/>
        <v>0</v>
      </c>
      <c r="U613" s="13">
        <f t="shared" si="64"/>
        <v>0</v>
      </c>
      <c r="V613" s="13">
        <f t="shared" si="65"/>
        <v>0</v>
      </c>
    </row>
    <row r="614" spans="1:22">
      <c r="A614" s="1">
        <v>613</v>
      </c>
      <c r="B614" s="139"/>
      <c r="C614" s="119"/>
      <c r="D614" s="120"/>
      <c r="E614" s="138"/>
      <c r="F614" s="114"/>
      <c r="G614" s="135"/>
      <c r="H614" s="122"/>
      <c r="I614" s="138"/>
      <c r="J614" s="1">
        <f t="shared" si="60"/>
        <v>0</v>
      </c>
      <c r="K614" s="8">
        <f t="shared" si="61"/>
        <v>0</v>
      </c>
      <c r="L614" s="8">
        <f t="shared" si="62"/>
        <v>0</v>
      </c>
      <c r="M614" s="7"/>
      <c r="N614" s="6">
        <f t="shared" si="63"/>
        <v>0</v>
      </c>
      <c r="U614" s="13">
        <f t="shared" si="64"/>
        <v>0</v>
      </c>
      <c r="V614" s="13">
        <f t="shared" si="65"/>
        <v>0</v>
      </c>
    </row>
    <row r="615" spans="1:22">
      <c r="A615" s="1">
        <v>614</v>
      </c>
      <c r="B615" s="139"/>
      <c r="C615" s="119"/>
      <c r="D615" s="120"/>
      <c r="E615" s="138"/>
      <c r="F615" s="114"/>
      <c r="G615" s="135"/>
      <c r="H615" s="122"/>
      <c r="I615" s="138"/>
      <c r="J615" s="1">
        <f t="shared" si="60"/>
        <v>0</v>
      </c>
      <c r="K615" s="8">
        <f t="shared" si="61"/>
        <v>0</v>
      </c>
      <c r="L615" s="8">
        <f t="shared" si="62"/>
        <v>0</v>
      </c>
      <c r="M615" s="7"/>
      <c r="N615" s="6">
        <f t="shared" si="63"/>
        <v>0</v>
      </c>
      <c r="U615" s="13">
        <f t="shared" si="64"/>
        <v>0</v>
      </c>
      <c r="V615" s="13">
        <f t="shared" si="65"/>
        <v>0</v>
      </c>
    </row>
    <row r="616" spans="1:22">
      <c r="A616" s="1">
        <v>615</v>
      </c>
      <c r="B616" s="139"/>
      <c r="C616" s="119"/>
      <c r="D616" s="120"/>
      <c r="E616" s="138"/>
      <c r="F616" s="114"/>
      <c r="G616" s="135"/>
      <c r="H616" s="122"/>
      <c r="I616" s="138"/>
      <c r="J616" s="1">
        <f t="shared" si="60"/>
        <v>0</v>
      </c>
      <c r="K616" s="8">
        <f t="shared" si="61"/>
        <v>0</v>
      </c>
      <c r="L616" s="8">
        <f t="shared" si="62"/>
        <v>0</v>
      </c>
      <c r="M616" s="7"/>
      <c r="N616" s="6">
        <f t="shared" si="63"/>
        <v>0</v>
      </c>
      <c r="U616" s="13">
        <f t="shared" si="64"/>
        <v>0</v>
      </c>
      <c r="V616" s="13">
        <f t="shared" si="65"/>
        <v>0</v>
      </c>
    </row>
    <row r="617" spans="1:22">
      <c r="A617" s="1">
        <v>616</v>
      </c>
      <c r="B617" s="139"/>
      <c r="C617" s="119"/>
      <c r="D617" s="120"/>
      <c r="E617" s="138"/>
      <c r="F617" s="114"/>
      <c r="G617" s="135"/>
      <c r="H617" s="122"/>
      <c r="I617" s="138"/>
      <c r="J617" s="1">
        <f t="shared" si="60"/>
        <v>0</v>
      </c>
      <c r="K617" s="8">
        <f t="shared" si="61"/>
        <v>0</v>
      </c>
      <c r="L617" s="8">
        <f t="shared" si="62"/>
        <v>0</v>
      </c>
      <c r="M617" s="7"/>
      <c r="N617" s="6">
        <f t="shared" si="63"/>
        <v>0</v>
      </c>
      <c r="U617" s="13">
        <f t="shared" si="64"/>
        <v>0</v>
      </c>
      <c r="V617" s="13">
        <f t="shared" si="65"/>
        <v>0</v>
      </c>
    </row>
    <row r="618" spans="1:22" ht="15" customHeight="1">
      <c r="A618" s="1">
        <v>617</v>
      </c>
      <c r="B618" s="139"/>
      <c r="C618" s="119"/>
      <c r="D618" s="120"/>
      <c r="E618" s="138"/>
      <c r="F618" s="114"/>
      <c r="G618" s="135"/>
      <c r="H618" s="122"/>
      <c r="I618" s="138"/>
      <c r="J618" s="1">
        <f t="shared" si="60"/>
        <v>0</v>
      </c>
      <c r="K618" s="8">
        <f t="shared" si="61"/>
        <v>0</v>
      </c>
      <c r="L618" s="8">
        <f t="shared" si="62"/>
        <v>0</v>
      </c>
      <c r="M618" s="7"/>
      <c r="N618" s="6">
        <f t="shared" si="63"/>
        <v>0</v>
      </c>
      <c r="U618" s="13">
        <f t="shared" si="64"/>
        <v>0</v>
      </c>
      <c r="V618" s="13">
        <f t="shared" si="65"/>
        <v>0</v>
      </c>
    </row>
    <row r="619" spans="1:22">
      <c r="A619" s="1">
        <v>618</v>
      </c>
      <c r="B619" s="139"/>
      <c r="C619" s="119"/>
      <c r="D619" s="120"/>
      <c r="E619" s="138"/>
      <c r="F619" s="114"/>
      <c r="G619" s="135"/>
      <c r="H619" s="122"/>
      <c r="I619" s="138"/>
      <c r="J619" s="1">
        <f t="shared" si="60"/>
        <v>0</v>
      </c>
      <c r="K619" s="8">
        <f t="shared" si="61"/>
        <v>0</v>
      </c>
      <c r="L619" s="8">
        <f t="shared" si="62"/>
        <v>0</v>
      </c>
      <c r="M619" s="7"/>
      <c r="N619" s="6">
        <f t="shared" si="63"/>
        <v>0</v>
      </c>
      <c r="U619" s="13">
        <f t="shared" si="64"/>
        <v>0</v>
      </c>
      <c r="V619" s="13">
        <f t="shared" si="65"/>
        <v>0</v>
      </c>
    </row>
    <row r="620" spans="1:22">
      <c r="A620" s="1">
        <v>619</v>
      </c>
      <c r="B620" s="139"/>
      <c r="C620" s="119"/>
      <c r="D620" s="120"/>
      <c r="E620" s="138"/>
      <c r="F620" s="114"/>
      <c r="G620" s="135"/>
      <c r="H620" s="122"/>
      <c r="I620" s="138"/>
      <c r="J620" s="1">
        <f t="shared" si="60"/>
        <v>0</v>
      </c>
      <c r="K620" s="8">
        <f t="shared" si="61"/>
        <v>0</v>
      </c>
      <c r="L620" s="8">
        <f t="shared" si="62"/>
        <v>0</v>
      </c>
      <c r="M620" s="7"/>
      <c r="N620" s="6">
        <f t="shared" si="63"/>
        <v>0</v>
      </c>
      <c r="U620" s="13">
        <f t="shared" si="64"/>
        <v>0</v>
      </c>
      <c r="V620" s="13">
        <f t="shared" si="65"/>
        <v>0</v>
      </c>
    </row>
    <row r="621" spans="1:22">
      <c r="A621" s="1">
        <v>620</v>
      </c>
      <c r="B621" s="139"/>
      <c r="C621" s="119"/>
      <c r="D621" s="120"/>
      <c r="E621" s="138"/>
      <c r="F621" s="114"/>
      <c r="G621" s="135"/>
      <c r="H621" s="122"/>
      <c r="I621" s="138"/>
      <c r="J621" s="1">
        <f t="shared" si="60"/>
        <v>0</v>
      </c>
      <c r="K621" s="8">
        <f t="shared" si="61"/>
        <v>0</v>
      </c>
      <c r="L621" s="8">
        <f t="shared" si="62"/>
        <v>0</v>
      </c>
      <c r="M621" s="7"/>
      <c r="N621" s="6">
        <f t="shared" si="63"/>
        <v>0</v>
      </c>
      <c r="U621" s="13">
        <f t="shared" si="64"/>
        <v>0</v>
      </c>
      <c r="V621" s="13">
        <f t="shared" si="65"/>
        <v>0</v>
      </c>
    </row>
    <row r="622" spans="1:22">
      <c r="A622" s="1">
        <v>621</v>
      </c>
      <c r="B622" s="139"/>
      <c r="C622" s="119"/>
      <c r="D622" s="120"/>
      <c r="E622" s="138"/>
      <c r="F622" s="114"/>
      <c r="G622" s="135"/>
      <c r="H622" s="122"/>
      <c r="I622" s="138"/>
      <c r="J622" s="1">
        <f t="shared" si="60"/>
        <v>0</v>
      </c>
      <c r="K622" s="8">
        <f t="shared" si="61"/>
        <v>0</v>
      </c>
      <c r="L622" s="8">
        <f t="shared" si="62"/>
        <v>0</v>
      </c>
      <c r="M622" s="7"/>
      <c r="N622" s="6">
        <f t="shared" si="63"/>
        <v>0</v>
      </c>
      <c r="U622" s="13">
        <f t="shared" si="64"/>
        <v>0</v>
      </c>
      <c r="V622" s="13">
        <f t="shared" si="65"/>
        <v>0</v>
      </c>
    </row>
    <row r="623" spans="1:22">
      <c r="A623" s="1">
        <v>622</v>
      </c>
      <c r="B623" s="139"/>
      <c r="C623" s="119"/>
      <c r="D623" s="120"/>
      <c r="E623" s="138"/>
      <c r="F623" s="114"/>
      <c r="G623" s="135"/>
      <c r="H623" s="122"/>
      <c r="I623" s="138"/>
      <c r="J623" s="1">
        <f t="shared" si="60"/>
        <v>0</v>
      </c>
      <c r="K623" s="8">
        <f t="shared" si="61"/>
        <v>0</v>
      </c>
      <c r="L623" s="8">
        <f t="shared" si="62"/>
        <v>0</v>
      </c>
      <c r="M623" s="7"/>
      <c r="N623" s="6">
        <f t="shared" si="63"/>
        <v>0</v>
      </c>
      <c r="U623" s="13">
        <f t="shared" si="64"/>
        <v>0</v>
      </c>
      <c r="V623" s="13">
        <f t="shared" si="65"/>
        <v>0</v>
      </c>
    </row>
    <row r="624" spans="1:22">
      <c r="A624" s="1">
        <v>623</v>
      </c>
      <c r="B624" s="139"/>
      <c r="C624" s="119"/>
      <c r="D624" s="120"/>
      <c r="E624" s="138"/>
      <c r="F624" s="114"/>
      <c r="G624" s="135"/>
      <c r="H624" s="122"/>
      <c r="I624" s="138"/>
      <c r="J624" s="1">
        <f t="shared" si="60"/>
        <v>0</v>
      </c>
      <c r="K624" s="8">
        <f t="shared" si="61"/>
        <v>0</v>
      </c>
      <c r="L624" s="8">
        <f t="shared" si="62"/>
        <v>0</v>
      </c>
      <c r="M624" s="7"/>
      <c r="N624" s="6">
        <f t="shared" si="63"/>
        <v>0</v>
      </c>
      <c r="U624" s="13">
        <f t="shared" si="64"/>
        <v>0</v>
      </c>
      <c r="V624" s="13">
        <f t="shared" si="65"/>
        <v>0</v>
      </c>
    </row>
    <row r="625" spans="1:22">
      <c r="A625" s="1">
        <v>624</v>
      </c>
      <c r="B625" s="139"/>
      <c r="C625" s="119"/>
      <c r="D625" s="120"/>
      <c r="E625" s="138"/>
      <c r="F625" s="114"/>
      <c r="G625" s="135"/>
      <c r="H625" s="122"/>
      <c r="I625" s="138"/>
      <c r="J625" s="1">
        <f t="shared" si="60"/>
        <v>0</v>
      </c>
      <c r="K625" s="8">
        <f t="shared" si="61"/>
        <v>0</v>
      </c>
      <c r="L625" s="8">
        <f t="shared" si="62"/>
        <v>0</v>
      </c>
      <c r="M625" s="7"/>
      <c r="N625" s="6">
        <f t="shared" si="63"/>
        <v>0</v>
      </c>
      <c r="U625" s="13">
        <f t="shared" si="64"/>
        <v>0</v>
      </c>
      <c r="V625" s="13">
        <f t="shared" si="65"/>
        <v>0</v>
      </c>
    </row>
    <row r="626" spans="1:22">
      <c r="A626" s="1">
        <v>625</v>
      </c>
      <c r="B626" s="139"/>
      <c r="C626" s="119"/>
      <c r="D626" s="120"/>
      <c r="E626" s="138"/>
      <c r="F626" s="114"/>
      <c r="G626" s="135"/>
      <c r="H626" s="122"/>
      <c r="I626" s="138"/>
      <c r="J626" s="1">
        <f t="shared" si="60"/>
        <v>0</v>
      </c>
      <c r="K626" s="8">
        <f t="shared" si="61"/>
        <v>0</v>
      </c>
      <c r="L626" s="8">
        <f t="shared" si="62"/>
        <v>0</v>
      </c>
      <c r="M626" s="7"/>
      <c r="N626" s="6">
        <f t="shared" si="63"/>
        <v>0</v>
      </c>
      <c r="U626" s="13">
        <f t="shared" si="64"/>
        <v>0</v>
      </c>
      <c r="V626" s="13">
        <f t="shared" si="65"/>
        <v>0</v>
      </c>
    </row>
    <row r="627" spans="1:22" ht="15" customHeight="1">
      <c r="A627" s="1">
        <v>626</v>
      </c>
      <c r="B627" s="139"/>
      <c r="C627" s="119"/>
      <c r="D627" s="120"/>
      <c r="E627" s="138"/>
      <c r="F627" s="114"/>
      <c r="G627" s="135"/>
      <c r="H627" s="122"/>
      <c r="I627" s="138"/>
      <c r="J627" s="1">
        <f t="shared" si="60"/>
        <v>0</v>
      </c>
      <c r="K627" s="8">
        <f t="shared" si="61"/>
        <v>0</v>
      </c>
      <c r="L627" s="8">
        <f t="shared" si="62"/>
        <v>0</v>
      </c>
      <c r="M627" s="7"/>
      <c r="N627" s="6">
        <f t="shared" si="63"/>
        <v>0</v>
      </c>
      <c r="U627" s="13">
        <f t="shared" si="64"/>
        <v>0</v>
      </c>
      <c r="V627" s="13">
        <f t="shared" si="65"/>
        <v>0</v>
      </c>
    </row>
    <row r="628" spans="1:22">
      <c r="A628" s="1">
        <v>627</v>
      </c>
      <c r="B628" s="139"/>
      <c r="C628" s="119"/>
      <c r="D628" s="120"/>
      <c r="E628" s="138"/>
      <c r="F628" s="114"/>
      <c r="G628" s="135"/>
      <c r="H628" s="122"/>
      <c r="I628" s="138"/>
      <c r="J628" s="1">
        <f t="shared" si="60"/>
        <v>0</v>
      </c>
      <c r="K628" s="8">
        <f t="shared" si="61"/>
        <v>0</v>
      </c>
      <c r="L628" s="8">
        <f t="shared" si="62"/>
        <v>0</v>
      </c>
      <c r="M628" s="7"/>
      <c r="N628" s="6">
        <f t="shared" si="63"/>
        <v>0</v>
      </c>
      <c r="U628" s="13">
        <f t="shared" si="64"/>
        <v>0</v>
      </c>
      <c r="V628" s="13">
        <f t="shared" si="65"/>
        <v>0</v>
      </c>
    </row>
    <row r="629" spans="1:22">
      <c r="A629" s="1">
        <v>628</v>
      </c>
      <c r="B629" s="139"/>
      <c r="C629" s="119"/>
      <c r="D629" s="120"/>
      <c r="E629" s="138"/>
      <c r="F629" s="114"/>
      <c r="G629" s="135"/>
      <c r="H629" s="122"/>
      <c r="I629" s="138"/>
      <c r="J629" s="1">
        <f t="shared" si="60"/>
        <v>0</v>
      </c>
      <c r="K629" s="8">
        <f t="shared" si="61"/>
        <v>0</v>
      </c>
      <c r="L629" s="8">
        <f t="shared" si="62"/>
        <v>0</v>
      </c>
      <c r="M629" s="7"/>
      <c r="N629" s="6">
        <f t="shared" si="63"/>
        <v>0</v>
      </c>
      <c r="U629" s="13">
        <f t="shared" si="64"/>
        <v>0</v>
      </c>
      <c r="V629" s="13">
        <f t="shared" si="65"/>
        <v>0</v>
      </c>
    </row>
    <row r="630" spans="1:22">
      <c r="A630" s="1">
        <v>629</v>
      </c>
      <c r="B630" s="139"/>
      <c r="C630" s="119"/>
      <c r="D630" s="120"/>
      <c r="E630" s="138"/>
      <c r="F630" s="114"/>
      <c r="G630" s="135"/>
      <c r="H630" s="122"/>
      <c r="I630" s="138"/>
      <c r="J630" s="1">
        <f t="shared" si="60"/>
        <v>0</v>
      </c>
      <c r="K630" s="8">
        <f t="shared" si="61"/>
        <v>0</v>
      </c>
      <c r="L630" s="8">
        <f t="shared" si="62"/>
        <v>0</v>
      </c>
      <c r="M630" s="7"/>
      <c r="N630" s="6">
        <f t="shared" si="63"/>
        <v>0</v>
      </c>
      <c r="U630" s="13">
        <f t="shared" si="64"/>
        <v>0</v>
      </c>
      <c r="V630" s="13">
        <f t="shared" si="65"/>
        <v>0</v>
      </c>
    </row>
    <row r="631" spans="1:22">
      <c r="A631" s="1">
        <v>630</v>
      </c>
      <c r="B631" s="139"/>
      <c r="C631" s="119"/>
      <c r="D631" s="120"/>
      <c r="E631" s="138"/>
      <c r="F631" s="114"/>
      <c r="G631" s="135"/>
      <c r="H631" s="122"/>
      <c r="I631" s="138"/>
      <c r="J631" s="1">
        <f t="shared" si="60"/>
        <v>0</v>
      </c>
      <c r="K631" s="8">
        <f t="shared" si="61"/>
        <v>0</v>
      </c>
      <c r="L631" s="8">
        <f t="shared" si="62"/>
        <v>0</v>
      </c>
      <c r="M631" s="7"/>
      <c r="N631" s="6">
        <f t="shared" si="63"/>
        <v>0</v>
      </c>
      <c r="U631" s="13">
        <f t="shared" si="64"/>
        <v>0</v>
      </c>
      <c r="V631" s="13">
        <f t="shared" si="65"/>
        <v>0</v>
      </c>
    </row>
    <row r="632" spans="1:22">
      <c r="A632" s="1">
        <v>631</v>
      </c>
      <c r="B632" s="139"/>
      <c r="C632" s="119"/>
      <c r="D632" s="120"/>
      <c r="E632" s="138"/>
      <c r="F632" s="114"/>
      <c r="G632" s="135"/>
      <c r="H632" s="122"/>
      <c r="I632" s="138"/>
      <c r="J632" s="1">
        <f t="shared" si="60"/>
        <v>0</v>
      </c>
      <c r="K632" s="8">
        <f t="shared" si="61"/>
        <v>0</v>
      </c>
      <c r="L632" s="8">
        <f t="shared" si="62"/>
        <v>0</v>
      </c>
      <c r="M632" s="7"/>
      <c r="N632" s="6">
        <f t="shared" si="63"/>
        <v>0</v>
      </c>
      <c r="U632" s="13">
        <f t="shared" si="64"/>
        <v>0</v>
      </c>
      <c r="V632" s="13">
        <f t="shared" si="65"/>
        <v>0</v>
      </c>
    </row>
    <row r="633" spans="1:22">
      <c r="A633" s="1">
        <v>632</v>
      </c>
      <c r="B633" s="139"/>
      <c r="C633" s="119"/>
      <c r="D633" s="120"/>
      <c r="E633" s="138"/>
      <c r="F633" s="114"/>
      <c r="G633" s="135"/>
      <c r="H633" s="122"/>
      <c r="I633" s="138"/>
      <c r="J633" s="1">
        <f t="shared" si="60"/>
        <v>0</v>
      </c>
      <c r="K633" s="8">
        <f t="shared" si="61"/>
        <v>0</v>
      </c>
      <c r="L633" s="8">
        <f t="shared" si="62"/>
        <v>0</v>
      </c>
      <c r="M633" s="7"/>
      <c r="N633" s="6">
        <f t="shared" si="63"/>
        <v>0</v>
      </c>
      <c r="U633" s="13">
        <f t="shared" si="64"/>
        <v>0</v>
      </c>
      <c r="V633" s="13">
        <f t="shared" si="65"/>
        <v>0</v>
      </c>
    </row>
    <row r="634" spans="1:22">
      <c r="A634" s="1">
        <v>633</v>
      </c>
      <c r="B634" s="139"/>
      <c r="C634" s="119"/>
      <c r="D634" s="120"/>
      <c r="E634" s="138"/>
      <c r="F634" s="114"/>
      <c r="G634" s="135"/>
      <c r="H634" s="122"/>
      <c r="I634" s="138"/>
      <c r="J634" s="1">
        <f t="shared" si="60"/>
        <v>0</v>
      </c>
      <c r="K634" s="8">
        <f t="shared" si="61"/>
        <v>0</v>
      </c>
      <c r="L634" s="8">
        <f t="shared" si="62"/>
        <v>0</v>
      </c>
      <c r="M634" s="7"/>
      <c r="N634" s="6">
        <f t="shared" si="63"/>
        <v>0</v>
      </c>
      <c r="U634" s="13">
        <f t="shared" si="64"/>
        <v>0</v>
      </c>
      <c r="V634" s="13">
        <f t="shared" si="65"/>
        <v>0</v>
      </c>
    </row>
    <row r="635" spans="1:22">
      <c r="A635" s="1">
        <v>634</v>
      </c>
      <c r="B635" s="139"/>
      <c r="C635" s="119"/>
      <c r="D635" s="120"/>
      <c r="E635" s="138"/>
      <c r="F635" s="114"/>
      <c r="G635" s="135"/>
      <c r="H635" s="122"/>
      <c r="I635" s="138"/>
      <c r="J635" s="1">
        <f t="shared" si="60"/>
        <v>0</v>
      </c>
      <c r="K635" s="8">
        <f t="shared" si="61"/>
        <v>0</v>
      </c>
      <c r="L635" s="8">
        <f t="shared" si="62"/>
        <v>0</v>
      </c>
      <c r="M635" s="7"/>
      <c r="N635" s="6">
        <f t="shared" si="63"/>
        <v>0</v>
      </c>
      <c r="U635" s="13">
        <f t="shared" si="64"/>
        <v>0</v>
      </c>
      <c r="V635" s="13">
        <f t="shared" si="65"/>
        <v>0</v>
      </c>
    </row>
    <row r="636" spans="1:22" ht="15" customHeight="1">
      <c r="A636" s="1">
        <v>635</v>
      </c>
      <c r="B636" s="139"/>
      <c r="C636" s="119"/>
      <c r="D636" s="120"/>
      <c r="E636" s="138"/>
      <c r="F636" s="114"/>
      <c r="G636" s="135"/>
      <c r="H636" s="122"/>
      <c r="I636" s="138"/>
      <c r="J636" s="1">
        <f t="shared" si="60"/>
        <v>0</v>
      </c>
      <c r="K636" s="8">
        <f t="shared" si="61"/>
        <v>0</v>
      </c>
      <c r="L636" s="8">
        <f t="shared" si="62"/>
        <v>0</v>
      </c>
      <c r="M636" s="7"/>
      <c r="N636" s="6">
        <f t="shared" si="63"/>
        <v>0</v>
      </c>
      <c r="U636" s="13">
        <f t="shared" si="64"/>
        <v>0</v>
      </c>
      <c r="V636" s="13">
        <f t="shared" si="65"/>
        <v>0</v>
      </c>
    </row>
    <row r="637" spans="1:22">
      <c r="A637" s="1">
        <v>636</v>
      </c>
      <c r="B637" s="139"/>
      <c r="C637" s="119"/>
      <c r="D637" s="120"/>
      <c r="E637" s="138"/>
      <c r="F637" s="114"/>
      <c r="G637" s="135"/>
      <c r="H637" s="122"/>
      <c r="I637" s="138"/>
      <c r="J637" s="1">
        <f t="shared" si="60"/>
        <v>0</v>
      </c>
      <c r="K637" s="8">
        <f t="shared" si="61"/>
        <v>0</v>
      </c>
      <c r="L637" s="8">
        <f t="shared" si="62"/>
        <v>0</v>
      </c>
      <c r="M637" s="7"/>
      <c r="N637" s="6">
        <f t="shared" si="63"/>
        <v>0</v>
      </c>
      <c r="U637" s="13">
        <f t="shared" si="64"/>
        <v>0</v>
      </c>
      <c r="V637" s="13">
        <f t="shared" si="65"/>
        <v>0</v>
      </c>
    </row>
    <row r="638" spans="1:22">
      <c r="A638" s="1">
        <v>637</v>
      </c>
      <c r="B638" s="139"/>
      <c r="C638" s="119"/>
      <c r="D638" s="120"/>
      <c r="E638" s="138"/>
      <c r="F638" s="114"/>
      <c r="G638" s="135"/>
      <c r="H638" s="122"/>
      <c r="I638" s="138"/>
      <c r="J638" s="1">
        <f t="shared" si="60"/>
        <v>0</v>
      </c>
      <c r="K638" s="8">
        <f t="shared" si="61"/>
        <v>0</v>
      </c>
      <c r="L638" s="8">
        <f t="shared" si="62"/>
        <v>0</v>
      </c>
      <c r="M638" s="7"/>
      <c r="N638" s="6">
        <f t="shared" si="63"/>
        <v>0</v>
      </c>
      <c r="U638" s="13">
        <f t="shared" si="64"/>
        <v>0</v>
      </c>
      <c r="V638" s="13">
        <f t="shared" si="65"/>
        <v>0</v>
      </c>
    </row>
    <row r="639" spans="1:22">
      <c r="A639" s="1">
        <v>638</v>
      </c>
      <c r="B639" s="139"/>
      <c r="C639" s="119"/>
      <c r="D639" s="120"/>
      <c r="E639" s="138"/>
      <c r="F639" s="114"/>
      <c r="G639" s="135"/>
      <c r="H639" s="122"/>
      <c r="I639" s="138"/>
      <c r="J639" s="1">
        <f t="shared" si="60"/>
        <v>0</v>
      </c>
      <c r="K639" s="8">
        <f t="shared" si="61"/>
        <v>0</v>
      </c>
      <c r="L639" s="8">
        <f t="shared" si="62"/>
        <v>0</v>
      </c>
      <c r="M639" s="7"/>
      <c r="N639" s="6">
        <f t="shared" si="63"/>
        <v>0</v>
      </c>
      <c r="U639" s="13">
        <f t="shared" si="64"/>
        <v>0</v>
      </c>
      <c r="V639" s="13">
        <f t="shared" si="65"/>
        <v>0</v>
      </c>
    </row>
    <row r="640" spans="1:22">
      <c r="A640" s="1">
        <v>639</v>
      </c>
      <c r="B640" s="139"/>
      <c r="C640" s="119"/>
      <c r="D640" s="120"/>
      <c r="E640" s="138"/>
      <c r="F640" s="114"/>
      <c r="G640" s="135"/>
      <c r="H640" s="122"/>
      <c r="I640" s="138"/>
      <c r="J640" s="1">
        <f t="shared" si="60"/>
        <v>0</v>
      </c>
      <c r="K640" s="8">
        <f t="shared" si="61"/>
        <v>0</v>
      </c>
      <c r="L640" s="8">
        <f t="shared" si="62"/>
        <v>0</v>
      </c>
      <c r="M640" s="7"/>
      <c r="N640" s="6">
        <f t="shared" si="63"/>
        <v>0</v>
      </c>
      <c r="U640" s="13">
        <f t="shared" si="64"/>
        <v>0</v>
      </c>
      <c r="V640" s="13">
        <f t="shared" si="65"/>
        <v>0</v>
      </c>
    </row>
    <row r="641" spans="1:22">
      <c r="A641" s="1">
        <v>640</v>
      </c>
      <c r="B641" s="139"/>
      <c r="C641" s="119"/>
      <c r="D641" s="120"/>
      <c r="E641" s="138"/>
      <c r="F641" s="114"/>
      <c r="G641" s="135"/>
      <c r="H641" s="122"/>
      <c r="I641" s="138"/>
      <c r="J641" s="1">
        <f t="shared" si="60"/>
        <v>0</v>
      </c>
      <c r="K641" s="8">
        <f t="shared" si="61"/>
        <v>0</v>
      </c>
      <c r="L641" s="8">
        <f t="shared" si="62"/>
        <v>0</v>
      </c>
      <c r="M641" s="7"/>
      <c r="N641" s="6">
        <f t="shared" si="63"/>
        <v>0</v>
      </c>
      <c r="U641" s="13">
        <f t="shared" si="64"/>
        <v>0</v>
      </c>
      <c r="V641" s="13">
        <f t="shared" si="65"/>
        <v>0</v>
      </c>
    </row>
    <row r="642" spans="1:22">
      <c r="A642" s="1">
        <v>641</v>
      </c>
      <c r="B642" s="139"/>
      <c r="C642" s="119"/>
      <c r="D642" s="120"/>
      <c r="E642" s="138"/>
      <c r="F642" s="114"/>
      <c r="G642" s="135"/>
      <c r="H642" s="122"/>
      <c r="I642" s="138"/>
      <c r="J642" s="1">
        <f t="shared" si="60"/>
        <v>0</v>
      </c>
      <c r="K642" s="8">
        <f t="shared" si="61"/>
        <v>0</v>
      </c>
      <c r="L642" s="8">
        <f t="shared" si="62"/>
        <v>0</v>
      </c>
      <c r="M642" s="7"/>
      <c r="N642" s="6">
        <f t="shared" si="63"/>
        <v>0</v>
      </c>
      <c r="U642" s="13">
        <f t="shared" si="64"/>
        <v>0</v>
      </c>
      <c r="V642" s="13">
        <f t="shared" si="65"/>
        <v>0</v>
      </c>
    </row>
    <row r="643" spans="1:22">
      <c r="A643" s="1">
        <v>642</v>
      </c>
      <c r="B643" s="139"/>
      <c r="C643" s="119"/>
      <c r="D643" s="120"/>
      <c r="E643" s="138"/>
      <c r="F643" s="114"/>
      <c r="G643" s="135"/>
      <c r="H643" s="122"/>
      <c r="I643" s="138"/>
      <c r="J643" s="1">
        <f t="shared" si="60"/>
        <v>0</v>
      </c>
      <c r="K643" s="8">
        <f t="shared" si="61"/>
        <v>0</v>
      </c>
      <c r="L643" s="8">
        <f t="shared" si="62"/>
        <v>0</v>
      </c>
      <c r="M643" s="7"/>
      <c r="N643" s="6">
        <f t="shared" si="63"/>
        <v>0</v>
      </c>
      <c r="U643" s="13">
        <f t="shared" si="64"/>
        <v>0</v>
      </c>
      <c r="V643" s="13">
        <f t="shared" si="65"/>
        <v>0</v>
      </c>
    </row>
    <row r="644" spans="1:22">
      <c r="A644" s="1">
        <v>643</v>
      </c>
      <c r="B644" s="139"/>
      <c r="C644" s="119"/>
      <c r="D644" s="120"/>
      <c r="E644" s="138"/>
      <c r="F644" s="114"/>
      <c r="G644" s="135"/>
      <c r="H644" s="122"/>
      <c r="I644" s="138"/>
      <c r="J644" s="1">
        <f t="shared" si="60"/>
        <v>0</v>
      </c>
      <c r="K644" s="8">
        <f t="shared" si="61"/>
        <v>0</v>
      </c>
      <c r="L644" s="8">
        <f t="shared" si="62"/>
        <v>0</v>
      </c>
      <c r="M644" s="7"/>
      <c r="N644" s="6">
        <f t="shared" si="63"/>
        <v>0</v>
      </c>
      <c r="U644" s="13">
        <f t="shared" si="64"/>
        <v>0</v>
      </c>
      <c r="V644" s="13">
        <f t="shared" si="65"/>
        <v>0</v>
      </c>
    </row>
    <row r="645" spans="1:22" ht="15" customHeight="1">
      <c r="A645" s="1">
        <v>644</v>
      </c>
      <c r="B645" s="139"/>
      <c r="C645" s="119"/>
      <c r="D645" s="120"/>
      <c r="E645" s="138"/>
      <c r="F645" s="114"/>
      <c r="G645" s="135"/>
      <c r="H645" s="122"/>
      <c r="I645" s="138"/>
      <c r="J645" s="1">
        <f t="shared" si="60"/>
        <v>0</v>
      </c>
      <c r="K645" s="8">
        <f t="shared" si="61"/>
        <v>0</v>
      </c>
      <c r="L645" s="8">
        <f t="shared" si="62"/>
        <v>0</v>
      </c>
      <c r="M645" s="7"/>
      <c r="N645" s="6">
        <f t="shared" si="63"/>
        <v>0</v>
      </c>
      <c r="U645" s="13">
        <f t="shared" si="64"/>
        <v>0</v>
      </c>
      <c r="V645" s="13">
        <f t="shared" si="65"/>
        <v>0</v>
      </c>
    </row>
    <row r="646" spans="1:22">
      <c r="A646" s="1">
        <v>645</v>
      </c>
      <c r="B646" s="139"/>
      <c r="C646" s="119"/>
      <c r="D646" s="120"/>
      <c r="E646" s="138"/>
      <c r="F646" s="114"/>
      <c r="G646" s="135"/>
      <c r="H646" s="122"/>
      <c r="I646" s="138"/>
      <c r="J646" s="1">
        <f t="shared" si="60"/>
        <v>0</v>
      </c>
      <c r="K646" s="8">
        <f t="shared" si="61"/>
        <v>0</v>
      </c>
      <c r="L646" s="8">
        <f t="shared" si="62"/>
        <v>0</v>
      </c>
      <c r="M646" s="7"/>
      <c r="N646" s="6">
        <f t="shared" si="63"/>
        <v>0</v>
      </c>
      <c r="U646" s="13">
        <f t="shared" si="64"/>
        <v>0</v>
      </c>
      <c r="V646" s="13">
        <f t="shared" si="65"/>
        <v>0</v>
      </c>
    </row>
    <row r="647" spans="1:22">
      <c r="A647" s="1">
        <v>646</v>
      </c>
      <c r="B647" s="139"/>
      <c r="C647" s="119"/>
      <c r="D647" s="120"/>
      <c r="E647" s="138"/>
      <c r="F647" s="114"/>
      <c r="G647" s="135"/>
      <c r="H647" s="122"/>
      <c r="I647" s="138"/>
      <c r="J647" s="1">
        <f t="shared" si="60"/>
        <v>0</v>
      </c>
      <c r="K647" s="8">
        <f t="shared" si="61"/>
        <v>0</v>
      </c>
      <c r="L647" s="8">
        <f t="shared" si="62"/>
        <v>0</v>
      </c>
      <c r="M647" s="7"/>
      <c r="N647" s="6">
        <f t="shared" si="63"/>
        <v>0</v>
      </c>
      <c r="U647" s="13">
        <f t="shared" si="64"/>
        <v>0</v>
      </c>
      <c r="V647" s="13">
        <f t="shared" si="65"/>
        <v>0</v>
      </c>
    </row>
    <row r="648" spans="1:22">
      <c r="A648" s="1">
        <v>647</v>
      </c>
      <c r="B648" s="139"/>
      <c r="C648" s="119"/>
      <c r="D648" s="120"/>
      <c r="E648" s="138"/>
      <c r="F648" s="114"/>
      <c r="G648" s="135"/>
      <c r="H648" s="122"/>
      <c r="I648" s="138"/>
      <c r="J648" s="1">
        <f t="shared" si="60"/>
        <v>0</v>
      </c>
      <c r="K648" s="8">
        <f t="shared" si="61"/>
        <v>0</v>
      </c>
      <c r="L648" s="8">
        <f t="shared" si="62"/>
        <v>0</v>
      </c>
      <c r="M648" s="7"/>
      <c r="N648" s="6">
        <f t="shared" si="63"/>
        <v>0</v>
      </c>
      <c r="U648" s="13">
        <f t="shared" si="64"/>
        <v>0</v>
      </c>
      <c r="V648" s="13">
        <f t="shared" si="65"/>
        <v>0</v>
      </c>
    </row>
    <row r="649" spans="1:22">
      <c r="A649" s="1">
        <v>648</v>
      </c>
      <c r="B649" s="139"/>
      <c r="C649" s="119"/>
      <c r="D649" s="120"/>
      <c r="E649" s="138"/>
      <c r="F649" s="114"/>
      <c r="G649" s="135"/>
      <c r="H649" s="122"/>
      <c r="I649" s="138"/>
      <c r="J649" s="1">
        <f t="shared" si="60"/>
        <v>0</v>
      </c>
      <c r="K649" s="8">
        <f t="shared" si="61"/>
        <v>0</v>
      </c>
      <c r="L649" s="8">
        <f t="shared" si="62"/>
        <v>0</v>
      </c>
      <c r="M649" s="7"/>
      <c r="N649" s="6">
        <f t="shared" si="63"/>
        <v>0</v>
      </c>
      <c r="U649" s="13">
        <f t="shared" si="64"/>
        <v>0</v>
      </c>
      <c r="V649" s="13">
        <f t="shared" si="65"/>
        <v>0</v>
      </c>
    </row>
    <row r="650" spans="1:22">
      <c r="A650" s="1">
        <v>649</v>
      </c>
      <c r="B650" s="139"/>
      <c r="C650" s="119"/>
      <c r="D650" s="120"/>
      <c r="E650" s="138"/>
      <c r="F650" s="114"/>
      <c r="G650" s="135"/>
      <c r="H650" s="122"/>
      <c r="I650" s="138"/>
      <c r="J650" s="1">
        <f t="shared" si="60"/>
        <v>0</v>
      </c>
      <c r="K650" s="8">
        <f t="shared" si="61"/>
        <v>0</v>
      </c>
      <c r="L650" s="8">
        <f t="shared" si="62"/>
        <v>0</v>
      </c>
      <c r="M650" s="7"/>
      <c r="N650" s="6">
        <f t="shared" si="63"/>
        <v>0</v>
      </c>
      <c r="U650" s="13">
        <f t="shared" si="64"/>
        <v>0</v>
      </c>
      <c r="V650" s="13">
        <f t="shared" si="65"/>
        <v>0</v>
      </c>
    </row>
    <row r="651" spans="1:22">
      <c r="A651" s="1">
        <v>650</v>
      </c>
      <c r="B651" s="139"/>
      <c r="C651" s="119"/>
      <c r="D651" s="120"/>
      <c r="E651" s="138"/>
      <c r="F651" s="114"/>
      <c r="G651" s="135"/>
      <c r="H651" s="122"/>
      <c r="I651" s="138"/>
      <c r="J651" s="1">
        <f t="shared" si="60"/>
        <v>0</v>
      </c>
      <c r="K651" s="8">
        <f t="shared" si="61"/>
        <v>0</v>
      </c>
      <c r="L651" s="8">
        <f t="shared" si="62"/>
        <v>0</v>
      </c>
      <c r="M651" s="7"/>
      <c r="N651" s="6">
        <f t="shared" si="63"/>
        <v>0</v>
      </c>
      <c r="U651" s="13">
        <f t="shared" si="64"/>
        <v>0</v>
      </c>
      <c r="V651" s="13">
        <f t="shared" si="65"/>
        <v>0</v>
      </c>
    </row>
    <row r="652" spans="1:22">
      <c r="A652" s="1">
        <v>651</v>
      </c>
      <c r="B652" s="139"/>
      <c r="C652" s="119"/>
      <c r="D652" s="120"/>
      <c r="E652" s="138"/>
      <c r="F652" s="114"/>
      <c r="G652" s="135"/>
      <c r="H652" s="122"/>
      <c r="I652" s="138"/>
      <c r="J652" s="1">
        <f t="shared" si="60"/>
        <v>0</v>
      </c>
      <c r="K652" s="8">
        <f t="shared" si="61"/>
        <v>0</v>
      </c>
      <c r="L652" s="8">
        <f t="shared" si="62"/>
        <v>0</v>
      </c>
      <c r="M652" s="7"/>
      <c r="N652" s="6">
        <f t="shared" si="63"/>
        <v>0</v>
      </c>
      <c r="U652" s="13">
        <f t="shared" si="64"/>
        <v>0</v>
      </c>
      <c r="V652" s="13">
        <f t="shared" si="65"/>
        <v>0</v>
      </c>
    </row>
    <row r="653" spans="1:22">
      <c r="A653" s="1">
        <v>652</v>
      </c>
      <c r="B653" s="139"/>
      <c r="C653" s="119"/>
      <c r="D653" s="120"/>
      <c r="E653" s="138"/>
      <c r="F653" s="114"/>
      <c r="G653" s="135"/>
      <c r="H653" s="122"/>
      <c r="I653" s="138"/>
      <c r="J653" s="1">
        <f t="shared" si="60"/>
        <v>0</v>
      </c>
      <c r="K653" s="8">
        <f t="shared" si="61"/>
        <v>0</v>
      </c>
      <c r="L653" s="8">
        <f t="shared" si="62"/>
        <v>0</v>
      </c>
      <c r="M653" s="7"/>
      <c r="N653" s="6">
        <f t="shared" si="63"/>
        <v>0</v>
      </c>
      <c r="U653" s="13">
        <f t="shared" si="64"/>
        <v>0</v>
      </c>
      <c r="V653" s="13">
        <f t="shared" si="65"/>
        <v>0</v>
      </c>
    </row>
    <row r="654" spans="1:22" ht="15" customHeight="1">
      <c r="A654" s="1">
        <v>653</v>
      </c>
      <c r="B654" s="139"/>
      <c r="C654" s="119"/>
      <c r="D654" s="120"/>
      <c r="E654" s="138"/>
      <c r="F654" s="114"/>
      <c r="G654" s="135"/>
      <c r="H654" s="122"/>
      <c r="I654" s="138"/>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9"/>
      <c r="C655" s="119"/>
      <c r="D655" s="120"/>
      <c r="E655" s="138"/>
      <c r="F655" s="114"/>
      <c r="G655" s="135"/>
      <c r="H655" s="122"/>
      <c r="I655" s="138"/>
      <c r="J655" s="1">
        <f t="shared" si="66"/>
        <v>0</v>
      </c>
      <c r="K655" s="8">
        <f t="shared" si="67"/>
        <v>0</v>
      </c>
      <c r="L655" s="8">
        <f t="shared" si="68"/>
        <v>0</v>
      </c>
      <c r="M655" s="7"/>
      <c r="N655" s="6">
        <f t="shared" si="69"/>
        <v>0</v>
      </c>
      <c r="U655" s="13">
        <f t="shared" si="70"/>
        <v>0</v>
      </c>
      <c r="V655" s="13">
        <f t="shared" si="71"/>
        <v>0</v>
      </c>
    </row>
    <row r="656" spans="1:22">
      <c r="A656" s="1">
        <v>655</v>
      </c>
      <c r="B656" s="139"/>
      <c r="C656" s="119"/>
      <c r="D656" s="120"/>
      <c r="E656" s="138"/>
      <c r="F656" s="114"/>
      <c r="G656" s="135"/>
      <c r="H656" s="122"/>
      <c r="I656" s="138"/>
      <c r="J656" s="1">
        <f t="shared" si="66"/>
        <v>0</v>
      </c>
      <c r="K656" s="8">
        <f t="shared" si="67"/>
        <v>0</v>
      </c>
      <c r="L656" s="8">
        <f t="shared" si="68"/>
        <v>0</v>
      </c>
      <c r="M656" s="7"/>
      <c r="N656" s="6">
        <f t="shared" si="69"/>
        <v>0</v>
      </c>
      <c r="U656" s="13">
        <f t="shared" si="70"/>
        <v>0</v>
      </c>
      <c r="V656" s="13">
        <f t="shared" si="71"/>
        <v>0</v>
      </c>
    </row>
    <row r="657" spans="1:22">
      <c r="A657" s="1">
        <v>656</v>
      </c>
      <c r="B657" s="139"/>
      <c r="C657" s="119"/>
      <c r="D657" s="120"/>
      <c r="E657" s="138"/>
      <c r="F657" s="114"/>
      <c r="G657" s="135"/>
      <c r="H657" s="122"/>
      <c r="I657" s="138"/>
      <c r="J657" s="1">
        <f t="shared" si="66"/>
        <v>0</v>
      </c>
      <c r="K657" s="8">
        <f t="shared" si="67"/>
        <v>0</v>
      </c>
      <c r="L657" s="8">
        <f t="shared" si="68"/>
        <v>0</v>
      </c>
      <c r="M657" s="7"/>
      <c r="N657" s="6">
        <f t="shared" si="69"/>
        <v>0</v>
      </c>
      <c r="U657" s="13">
        <f t="shared" si="70"/>
        <v>0</v>
      </c>
      <c r="V657" s="13">
        <f t="shared" si="71"/>
        <v>0</v>
      </c>
    </row>
    <row r="658" spans="1:22">
      <c r="A658" s="1">
        <v>657</v>
      </c>
      <c r="B658" s="139"/>
      <c r="C658" s="119"/>
      <c r="D658" s="120"/>
      <c r="E658" s="138"/>
      <c r="F658" s="114"/>
      <c r="G658" s="135"/>
      <c r="H658" s="122"/>
      <c r="I658" s="138"/>
      <c r="J658" s="1">
        <f t="shared" si="66"/>
        <v>0</v>
      </c>
      <c r="K658" s="8">
        <f t="shared" si="67"/>
        <v>0</v>
      </c>
      <c r="L658" s="8">
        <f t="shared" si="68"/>
        <v>0</v>
      </c>
      <c r="M658" s="7"/>
      <c r="N658" s="6">
        <f t="shared" si="69"/>
        <v>0</v>
      </c>
      <c r="U658" s="13">
        <f t="shared" si="70"/>
        <v>0</v>
      </c>
      <c r="V658" s="13">
        <f t="shared" si="71"/>
        <v>0</v>
      </c>
    </row>
    <row r="659" spans="1:22">
      <c r="A659" s="1">
        <v>658</v>
      </c>
      <c r="B659" s="139"/>
      <c r="C659" s="119"/>
      <c r="D659" s="120"/>
      <c r="E659" s="138"/>
      <c r="F659" s="114"/>
      <c r="G659" s="135"/>
      <c r="H659" s="122"/>
      <c r="I659" s="138"/>
      <c r="J659" s="1">
        <f t="shared" si="66"/>
        <v>0</v>
      </c>
      <c r="K659" s="8">
        <f t="shared" si="67"/>
        <v>0</v>
      </c>
      <c r="L659" s="8">
        <f t="shared" si="68"/>
        <v>0</v>
      </c>
      <c r="M659" s="7"/>
      <c r="N659" s="6">
        <f t="shared" si="69"/>
        <v>0</v>
      </c>
      <c r="U659" s="13">
        <f t="shared" si="70"/>
        <v>0</v>
      </c>
      <c r="V659" s="13">
        <f t="shared" si="71"/>
        <v>0</v>
      </c>
    </row>
    <row r="660" spans="1:22">
      <c r="A660" s="1">
        <v>659</v>
      </c>
      <c r="B660" s="139"/>
      <c r="C660" s="119"/>
      <c r="D660" s="120"/>
      <c r="E660" s="138"/>
      <c r="F660" s="114"/>
      <c r="G660" s="135"/>
      <c r="H660" s="122"/>
      <c r="I660" s="138"/>
      <c r="J660" s="1">
        <f t="shared" si="66"/>
        <v>0</v>
      </c>
      <c r="K660" s="8">
        <f t="shared" si="67"/>
        <v>0</v>
      </c>
      <c r="L660" s="8">
        <f t="shared" si="68"/>
        <v>0</v>
      </c>
      <c r="M660" s="7"/>
      <c r="N660" s="6">
        <f t="shared" si="69"/>
        <v>0</v>
      </c>
      <c r="U660" s="13">
        <f t="shared" si="70"/>
        <v>0</v>
      </c>
      <c r="V660" s="13">
        <f t="shared" si="71"/>
        <v>0</v>
      </c>
    </row>
    <row r="661" spans="1:22">
      <c r="A661" s="1">
        <v>660</v>
      </c>
      <c r="B661" s="139"/>
      <c r="C661" s="119"/>
      <c r="D661" s="120"/>
      <c r="E661" s="138"/>
      <c r="F661" s="114"/>
      <c r="G661" s="135"/>
      <c r="H661" s="122"/>
      <c r="I661" s="138"/>
      <c r="J661" s="1">
        <f t="shared" si="66"/>
        <v>0</v>
      </c>
      <c r="K661" s="8">
        <f t="shared" si="67"/>
        <v>0</v>
      </c>
      <c r="L661" s="8">
        <f t="shared" si="68"/>
        <v>0</v>
      </c>
      <c r="M661" s="7"/>
      <c r="N661" s="6">
        <f t="shared" si="69"/>
        <v>0</v>
      </c>
      <c r="U661" s="13">
        <f t="shared" si="70"/>
        <v>0</v>
      </c>
      <c r="V661" s="13">
        <f t="shared" si="71"/>
        <v>0</v>
      </c>
    </row>
    <row r="662" spans="1:22">
      <c r="A662" s="1">
        <v>661</v>
      </c>
      <c r="B662" s="139"/>
      <c r="C662" s="119"/>
      <c r="D662" s="120"/>
      <c r="E662" s="138"/>
      <c r="F662" s="114"/>
      <c r="G662" s="135"/>
      <c r="H662" s="122"/>
      <c r="I662" s="138"/>
      <c r="J662" s="1">
        <f t="shared" si="66"/>
        <v>0</v>
      </c>
      <c r="K662" s="8">
        <f t="shared" si="67"/>
        <v>0</v>
      </c>
      <c r="L662" s="8">
        <f t="shared" si="68"/>
        <v>0</v>
      </c>
      <c r="M662" s="7"/>
      <c r="N662" s="6">
        <f t="shared" si="69"/>
        <v>0</v>
      </c>
      <c r="U662" s="13">
        <f t="shared" si="70"/>
        <v>0</v>
      </c>
      <c r="V662" s="13">
        <f t="shared" si="71"/>
        <v>0</v>
      </c>
    </row>
    <row r="663" spans="1:22" ht="15" customHeight="1">
      <c r="A663" s="1">
        <v>662</v>
      </c>
      <c r="B663" s="139"/>
      <c r="C663" s="119"/>
      <c r="D663" s="120"/>
      <c r="E663" s="138"/>
      <c r="F663" s="114"/>
      <c r="G663" s="135"/>
      <c r="H663" s="122"/>
      <c r="I663" s="138"/>
      <c r="J663" s="1">
        <f t="shared" si="66"/>
        <v>0</v>
      </c>
      <c r="K663" s="8">
        <f t="shared" si="67"/>
        <v>0</v>
      </c>
      <c r="L663" s="8">
        <f t="shared" si="68"/>
        <v>0</v>
      </c>
      <c r="M663" s="7"/>
      <c r="N663" s="6">
        <f t="shared" si="69"/>
        <v>0</v>
      </c>
      <c r="U663" s="13">
        <f t="shared" si="70"/>
        <v>0</v>
      </c>
      <c r="V663" s="13">
        <f t="shared" si="71"/>
        <v>0</v>
      </c>
    </row>
    <row r="664" spans="1:22">
      <c r="A664" s="1">
        <v>663</v>
      </c>
      <c r="B664" s="139"/>
      <c r="C664" s="119"/>
      <c r="D664" s="120"/>
      <c r="E664" s="138"/>
      <c r="F664" s="114"/>
      <c r="G664" s="135"/>
      <c r="H664" s="122"/>
      <c r="I664" s="138"/>
      <c r="J664" s="1">
        <f t="shared" si="66"/>
        <v>0</v>
      </c>
      <c r="K664" s="8">
        <f t="shared" si="67"/>
        <v>0</v>
      </c>
      <c r="L664" s="8">
        <f t="shared" si="68"/>
        <v>0</v>
      </c>
      <c r="M664" s="7"/>
      <c r="N664" s="6">
        <f t="shared" si="69"/>
        <v>0</v>
      </c>
      <c r="U664" s="13">
        <f t="shared" si="70"/>
        <v>0</v>
      </c>
      <c r="V664" s="13">
        <f t="shared" si="71"/>
        <v>0</v>
      </c>
    </row>
    <row r="665" spans="1:22">
      <c r="A665" s="1">
        <v>664</v>
      </c>
      <c r="B665" s="139"/>
      <c r="C665" s="119"/>
      <c r="D665" s="120"/>
      <c r="E665" s="138"/>
      <c r="F665" s="114"/>
      <c r="G665" s="135"/>
      <c r="H665" s="122"/>
      <c r="I665" s="138"/>
      <c r="J665" s="1">
        <f t="shared" si="66"/>
        <v>0</v>
      </c>
      <c r="K665" s="8">
        <f t="shared" si="67"/>
        <v>0</v>
      </c>
      <c r="L665" s="8">
        <f t="shared" si="68"/>
        <v>0</v>
      </c>
      <c r="M665" s="7"/>
      <c r="N665" s="6">
        <f t="shared" si="69"/>
        <v>0</v>
      </c>
      <c r="U665" s="13">
        <f t="shared" si="70"/>
        <v>0</v>
      </c>
      <c r="V665" s="13">
        <f t="shared" si="71"/>
        <v>0</v>
      </c>
    </row>
    <row r="666" spans="1:22">
      <c r="A666" s="1">
        <v>665</v>
      </c>
      <c r="B666" s="139"/>
      <c r="C666" s="119"/>
      <c r="D666" s="120"/>
      <c r="E666" s="138"/>
      <c r="F666" s="114"/>
      <c r="G666" s="135"/>
      <c r="H666" s="122"/>
      <c r="I666" s="138"/>
      <c r="J666" s="1">
        <f t="shared" si="66"/>
        <v>0</v>
      </c>
      <c r="K666" s="8">
        <f t="shared" si="67"/>
        <v>0</v>
      </c>
      <c r="L666" s="8">
        <f t="shared" si="68"/>
        <v>0</v>
      </c>
      <c r="M666" s="7"/>
      <c r="N666" s="6">
        <f t="shared" si="69"/>
        <v>0</v>
      </c>
      <c r="U666" s="13">
        <f t="shared" si="70"/>
        <v>0</v>
      </c>
      <c r="V666" s="13">
        <f t="shared" si="71"/>
        <v>0</v>
      </c>
    </row>
    <row r="667" spans="1:22">
      <c r="A667" s="1">
        <v>666</v>
      </c>
      <c r="B667" s="139"/>
      <c r="C667" s="119"/>
      <c r="D667" s="120"/>
      <c r="E667" s="138"/>
      <c r="F667" s="114"/>
      <c r="G667" s="135"/>
      <c r="H667" s="122"/>
      <c r="I667" s="138"/>
      <c r="J667" s="1">
        <f t="shared" si="66"/>
        <v>0</v>
      </c>
      <c r="K667" s="8">
        <f t="shared" si="67"/>
        <v>0</v>
      </c>
      <c r="L667" s="8">
        <f t="shared" si="68"/>
        <v>0</v>
      </c>
      <c r="M667" s="7"/>
      <c r="N667" s="6">
        <f t="shared" si="69"/>
        <v>0</v>
      </c>
      <c r="U667" s="13">
        <f t="shared" si="70"/>
        <v>0</v>
      </c>
      <c r="V667" s="13">
        <f t="shared" si="71"/>
        <v>0</v>
      </c>
    </row>
    <row r="668" spans="1:22">
      <c r="A668" s="1">
        <v>667</v>
      </c>
      <c r="B668" s="139"/>
      <c r="C668" s="119"/>
      <c r="D668" s="120"/>
      <c r="E668" s="138"/>
      <c r="F668" s="114"/>
      <c r="G668" s="135"/>
      <c r="H668" s="122"/>
      <c r="I668" s="138"/>
      <c r="J668" s="1">
        <f t="shared" si="66"/>
        <v>0</v>
      </c>
      <c r="K668" s="8">
        <f t="shared" si="67"/>
        <v>0</v>
      </c>
      <c r="L668" s="8">
        <f t="shared" si="68"/>
        <v>0</v>
      </c>
      <c r="M668" s="7"/>
      <c r="N668" s="6">
        <f t="shared" si="69"/>
        <v>0</v>
      </c>
      <c r="U668" s="13">
        <f t="shared" si="70"/>
        <v>0</v>
      </c>
      <c r="V668" s="13">
        <f t="shared" si="71"/>
        <v>0</v>
      </c>
    </row>
    <row r="669" spans="1:22">
      <c r="A669" s="1">
        <v>668</v>
      </c>
      <c r="B669" s="139"/>
      <c r="C669" s="119"/>
      <c r="D669" s="120"/>
      <c r="E669" s="138"/>
      <c r="F669" s="114"/>
      <c r="G669" s="135"/>
      <c r="H669" s="122"/>
      <c r="I669" s="138"/>
      <c r="J669" s="1">
        <f t="shared" si="66"/>
        <v>0</v>
      </c>
      <c r="K669" s="8">
        <f t="shared" si="67"/>
        <v>0</v>
      </c>
      <c r="L669" s="8">
        <f t="shared" si="68"/>
        <v>0</v>
      </c>
      <c r="M669" s="7"/>
      <c r="N669" s="6">
        <f t="shared" si="69"/>
        <v>0</v>
      </c>
      <c r="U669" s="13">
        <f t="shared" si="70"/>
        <v>0</v>
      </c>
      <c r="V669" s="13">
        <f t="shared" si="71"/>
        <v>0</v>
      </c>
    </row>
    <row r="670" spans="1:22">
      <c r="A670" s="1">
        <v>669</v>
      </c>
      <c r="B670" s="139"/>
      <c r="C670" s="119"/>
      <c r="D670" s="120"/>
      <c r="E670" s="138"/>
      <c r="F670" s="114"/>
      <c r="G670" s="135"/>
      <c r="H670" s="122"/>
      <c r="I670" s="138"/>
      <c r="J670" s="1">
        <f t="shared" si="66"/>
        <v>0</v>
      </c>
      <c r="K670" s="8">
        <f t="shared" si="67"/>
        <v>0</v>
      </c>
      <c r="L670" s="8">
        <f t="shared" si="68"/>
        <v>0</v>
      </c>
      <c r="M670" s="7"/>
      <c r="N670" s="6">
        <f t="shared" si="69"/>
        <v>0</v>
      </c>
      <c r="U670" s="13">
        <f t="shared" si="70"/>
        <v>0</v>
      </c>
      <c r="V670" s="13">
        <f t="shared" si="71"/>
        <v>0</v>
      </c>
    </row>
    <row r="671" spans="1:22">
      <c r="A671" s="1">
        <v>670</v>
      </c>
      <c r="B671" s="139"/>
      <c r="C671" s="119"/>
      <c r="D671" s="120"/>
      <c r="E671" s="138"/>
      <c r="F671" s="114"/>
      <c r="G671" s="135"/>
      <c r="H671" s="122"/>
      <c r="I671" s="138"/>
      <c r="J671" s="1">
        <f t="shared" si="66"/>
        <v>0</v>
      </c>
      <c r="K671" s="8">
        <f t="shared" si="67"/>
        <v>0</v>
      </c>
      <c r="L671" s="8">
        <f t="shared" si="68"/>
        <v>0</v>
      </c>
      <c r="M671" s="7"/>
      <c r="N671" s="6">
        <f t="shared" si="69"/>
        <v>0</v>
      </c>
      <c r="U671" s="13">
        <f t="shared" si="70"/>
        <v>0</v>
      </c>
      <c r="V671" s="13">
        <f t="shared" si="71"/>
        <v>0</v>
      </c>
    </row>
    <row r="672" spans="1:22" ht="15" customHeight="1">
      <c r="A672" s="1">
        <v>671</v>
      </c>
      <c r="B672" s="139"/>
      <c r="C672" s="119"/>
      <c r="D672" s="120"/>
      <c r="E672" s="138"/>
      <c r="F672" s="114"/>
      <c r="G672" s="135"/>
      <c r="H672" s="122"/>
      <c r="I672" s="138"/>
      <c r="J672" s="1">
        <f t="shared" si="66"/>
        <v>0</v>
      </c>
      <c r="K672" s="8">
        <f t="shared" si="67"/>
        <v>0</v>
      </c>
      <c r="L672" s="8">
        <f t="shared" si="68"/>
        <v>0</v>
      </c>
      <c r="M672" s="7"/>
      <c r="N672" s="6">
        <f t="shared" si="69"/>
        <v>0</v>
      </c>
      <c r="U672" s="13">
        <f t="shared" si="70"/>
        <v>0</v>
      </c>
      <c r="V672" s="13">
        <f t="shared" si="71"/>
        <v>0</v>
      </c>
    </row>
    <row r="673" spans="1:22">
      <c r="A673" s="1">
        <v>672</v>
      </c>
      <c r="B673" s="139"/>
      <c r="C673" s="119"/>
      <c r="D673" s="120"/>
      <c r="E673" s="138"/>
      <c r="F673" s="114"/>
      <c r="G673" s="135"/>
      <c r="H673" s="122"/>
      <c r="I673" s="138"/>
      <c r="J673" s="1">
        <f t="shared" si="66"/>
        <v>0</v>
      </c>
      <c r="K673" s="8">
        <f t="shared" si="67"/>
        <v>0</v>
      </c>
      <c r="L673" s="8">
        <f t="shared" si="68"/>
        <v>0</v>
      </c>
      <c r="M673" s="7"/>
      <c r="N673" s="6">
        <f t="shared" si="69"/>
        <v>0</v>
      </c>
      <c r="U673" s="13">
        <f t="shared" si="70"/>
        <v>0</v>
      </c>
      <c r="V673" s="13">
        <f t="shared" si="71"/>
        <v>0</v>
      </c>
    </row>
    <row r="674" spans="1:22">
      <c r="A674" s="1">
        <v>673</v>
      </c>
      <c r="B674" s="139"/>
      <c r="C674" s="119"/>
      <c r="D674" s="120"/>
      <c r="E674" s="138"/>
      <c r="F674" s="114"/>
      <c r="G674" s="135"/>
      <c r="H674" s="122"/>
      <c r="I674" s="138"/>
      <c r="J674" s="1">
        <f t="shared" si="66"/>
        <v>0</v>
      </c>
      <c r="K674" s="8">
        <f t="shared" si="67"/>
        <v>0</v>
      </c>
      <c r="L674" s="8">
        <f t="shared" si="68"/>
        <v>0</v>
      </c>
      <c r="M674" s="7"/>
      <c r="N674" s="6">
        <f t="shared" si="69"/>
        <v>0</v>
      </c>
      <c r="U674" s="13">
        <f t="shared" si="70"/>
        <v>0</v>
      </c>
      <c r="V674" s="13">
        <f t="shared" si="71"/>
        <v>0</v>
      </c>
    </row>
    <row r="675" spans="1:22">
      <c r="A675" s="1">
        <v>674</v>
      </c>
      <c r="B675" s="139"/>
      <c r="C675" s="119"/>
      <c r="D675" s="120"/>
      <c r="E675" s="138"/>
      <c r="F675" s="114"/>
      <c r="G675" s="135"/>
      <c r="H675" s="122"/>
      <c r="I675" s="138"/>
      <c r="J675" s="1">
        <f t="shared" si="66"/>
        <v>0</v>
      </c>
      <c r="K675" s="8">
        <f t="shared" si="67"/>
        <v>0</v>
      </c>
      <c r="L675" s="8">
        <f t="shared" si="68"/>
        <v>0</v>
      </c>
      <c r="M675" s="7"/>
      <c r="N675" s="6">
        <f t="shared" si="69"/>
        <v>0</v>
      </c>
      <c r="U675" s="13">
        <f t="shared" si="70"/>
        <v>0</v>
      </c>
      <c r="V675" s="13">
        <f t="shared" si="71"/>
        <v>0</v>
      </c>
    </row>
    <row r="676" spans="1:22">
      <c r="A676" s="1">
        <v>675</v>
      </c>
      <c r="B676" s="139"/>
      <c r="C676" s="119"/>
      <c r="D676" s="120"/>
      <c r="E676" s="138"/>
      <c r="F676" s="114"/>
      <c r="G676" s="135"/>
      <c r="H676" s="122"/>
      <c r="I676" s="138"/>
      <c r="J676" s="1">
        <f t="shared" si="66"/>
        <v>0</v>
      </c>
      <c r="K676" s="8">
        <f t="shared" si="67"/>
        <v>0</v>
      </c>
      <c r="L676" s="8">
        <f t="shared" si="68"/>
        <v>0</v>
      </c>
      <c r="M676" s="7"/>
      <c r="N676" s="6">
        <f t="shared" si="69"/>
        <v>0</v>
      </c>
      <c r="U676" s="13">
        <f t="shared" si="70"/>
        <v>0</v>
      </c>
      <c r="V676" s="13">
        <f t="shared" si="71"/>
        <v>0</v>
      </c>
    </row>
    <row r="677" spans="1:22">
      <c r="A677" s="1">
        <v>676</v>
      </c>
      <c r="B677" s="139"/>
      <c r="C677" s="119"/>
      <c r="D677" s="120"/>
      <c r="E677" s="138"/>
      <c r="F677" s="114"/>
      <c r="G677" s="135"/>
      <c r="H677" s="122"/>
      <c r="I677" s="138"/>
      <c r="J677" s="1">
        <f t="shared" si="66"/>
        <v>0</v>
      </c>
      <c r="K677" s="8">
        <f t="shared" si="67"/>
        <v>0</v>
      </c>
      <c r="L677" s="8">
        <f t="shared" si="68"/>
        <v>0</v>
      </c>
      <c r="M677" s="7"/>
      <c r="N677" s="6">
        <f t="shared" si="69"/>
        <v>0</v>
      </c>
      <c r="U677" s="13">
        <f t="shared" si="70"/>
        <v>0</v>
      </c>
      <c r="V677" s="13">
        <f t="shared" si="71"/>
        <v>0</v>
      </c>
    </row>
    <row r="678" spans="1:22">
      <c r="A678" s="1">
        <v>677</v>
      </c>
      <c r="B678" s="139"/>
      <c r="C678" s="119"/>
      <c r="D678" s="120"/>
      <c r="E678" s="138"/>
      <c r="F678" s="114"/>
      <c r="G678" s="135"/>
      <c r="H678" s="122"/>
      <c r="I678" s="138"/>
      <c r="J678" s="1">
        <f t="shared" si="66"/>
        <v>0</v>
      </c>
      <c r="K678" s="8">
        <f t="shared" si="67"/>
        <v>0</v>
      </c>
      <c r="L678" s="8">
        <f t="shared" si="68"/>
        <v>0</v>
      </c>
      <c r="M678" s="7"/>
      <c r="N678" s="6">
        <f t="shared" si="69"/>
        <v>0</v>
      </c>
      <c r="U678" s="13">
        <f t="shared" si="70"/>
        <v>0</v>
      </c>
      <c r="V678" s="13">
        <f t="shared" si="71"/>
        <v>0</v>
      </c>
    </row>
    <row r="679" spans="1:22">
      <c r="A679" s="1">
        <v>678</v>
      </c>
      <c r="B679" s="139"/>
      <c r="C679" s="119"/>
      <c r="D679" s="120"/>
      <c r="E679" s="138"/>
      <c r="F679" s="114"/>
      <c r="G679" s="135"/>
      <c r="H679" s="122"/>
      <c r="I679" s="138"/>
      <c r="J679" s="1">
        <f t="shared" si="66"/>
        <v>0</v>
      </c>
      <c r="K679" s="8">
        <f t="shared" si="67"/>
        <v>0</v>
      </c>
      <c r="L679" s="8">
        <f t="shared" si="68"/>
        <v>0</v>
      </c>
      <c r="M679" s="7"/>
      <c r="N679" s="6">
        <f t="shared" si="69"/>
        <v>0</v>
      </c>
      <c r="U679" s="13">
        <f t="shared" si="70"/>
        <v>0</v>
      </c>
      <c r="V679" s="13">
        <f t="shared" si="71"/>
        <v>0</v>
      </c>
    </row>
    <row r="680" spans="1:22">
      <c r="A680" s="1">
        <v>679</v>
      </c>
      <c r="B680" s="139"/>
      <c r="C680" s="119"/>
      <c r="D680" s="120"/>
      <c r="E680" s="138"/>
      <c r="F680" s="114"/>
      <c r="G680" s="135"/>
      <c r="H680" s="122"/>
      <c r="I680" s="138"/>
      <c r="J680" s="1">
        <f t="shared" si="66"/>
        <v>0</v>
      </c>
      <c r="K680" s="8">
        <f t="shared" si="67"/>
        <v>0</v>
      </c>
      <c r="L680" s="8">
        <f t="shared" si="68"/>
        <v>0</v>
      </c>
      <c r="M680" s="7"/>
      <c r="N680" s="6">
        <f t="shared" si="69"/>
        <v>0</v>
      </c>
      <c r="U680" s="13">
        <f t="shared" si="70"/>
        <v>0</v>
      </c>
      <c r="V680" s="13">
        <f t="shared" si="71"/>
        <v>0</v>
      </c>
    </row>
    <row r="681" spans="1:22" ht="15" customHeight="1">
      <c r="A681" s="1">
        <v>680</v>
      </c>
      <c r="B681" s="139"/>
      <c r="C681" s="119"/>
      <c r="D681" s="120"/>
      <c r="E681" s="138"/>
      <c r="F681" s="114"/>
      <c r="G681" s="135"/>
      <c r="H681" s="122"/>
      <c r="I681" s="138"/>
      <c r="J681" s="1">
        <f t="shared" si="66"/>
        <v>0</v>
      </c>
      <c r="K681" s="8">
        <f t="shared" si="67"/>
        <v>0</v>
      </c>
      <c r="L681" s="8">
        <f t="shared" si="68"/>
        <v>0</v>
      </c>
      <c r="M681" s="7"/>
      <c r="N681" s="6">
        <f t="shared" si="69"/>
        <v>0</v>
      </c>
      <c r="U681" s="13">
        <f t="shared" si="70"/>
        <v>0</v>
      </c>
      <c r="V681" s="13">
        <f t="shared" si="71"/>
        <v>0</v>
      </c>
    </row>
    <row r="682" spans="1:22">
      <c r="A682" s="1">
        <v>681</v>
      </c>
      <c r="B682" s="139"/>
      <c r="C682" s="119"/>
      <c r="D682" s="120"/>
      <c r="E682" s="138"/>
      <c r="F682" s="114"/>
      <c r="G682" s="135"/>
      <c r="H682" s="122"/>
      <c r="I682" s="138"/>
      <c r="J682" s="1">
        <f t="shared" si="66"/>
        <v>0</v>
      </c>
      <c r="K682" s="8">
        <f t="shared" si="67"/>
        <v>0</v>
      </c>
      <c r="L682" s="8">
        <f t="shared" si="68"/>
        <v>0</v>
      </c>
      <c r="M682" s="7"/>
      <c r="N682" s="6">
        <f t="shared" si="69"/>
        <v>0</v>
      </c>
      <c r="U682" s="13">
        <f t="shared" si="70"/>
        <v>0</v>
      </c>
      <c r="V682" s="13">
        <f t="shared" si="71"/>
        <v>0</v>
      </c>
    </row>
    <row r="683" spans="1:22">
      <c r="A683" s="1">
        <v>682</v>
      </c>
      <c r="B683" s="139"/>
      <c r="C683" s="119"/>
      <c r="D683" s="120"/>
      <c r="E683" s="138"/>
      <c r="F683" s="114"/>
      <c r="G683" s="135"/>
      <c r="H683" s="122"/>
      <c r="I683" s="138"/>
      <c r="J683" s="1">
        <f t="shared" si="66"/>
        <v>0</v>
      </c>
      <c r="K683" s="8">
        <f t="shared" si="67"/>
        <v>0</v>
      </c>
      <c r="L683" s="8">
        <f t="shared" si="68"/>
        <v>0</v>
      </c>
      <c r="M683" s="7"/>
      <c r="N683" s="6">
        <f t="shared" si="69"/>
        <v>0</v>
      </c>
      <c r="U683" s="13">
        <f t="shared" si="70"/>
        <v>0</v>
      </c>
      <c r="V683" s="13">
        <f t="shared" si="71"/>
        <v>0</v>
      </c>
    </row>
    <row r="684" spans="1:22">
      <c r="A684" s="1">
        <v>683</v>
      </c>
      <c r="B684" s="139"/>
      <c r="C684" s="119"/>
      <c r="D684" s="120"/>
      <c r="E684" s="138"/>
      <c r="F684" s="114"/>
      <c r="G684" s="135"/>
      <c r="H684" s="122"/>
      <c r="I684" s="138"/>
      <c r="J684" s="1">
        <f t="shared" si="66"/>
        <v>0</v>
      </c>
      <c r="K684" s="8">
        <f t="shared" si="67"/>
        <v>0</v>
      </c>
      <c r="L684" s="8">
        <f t="shared" si="68"/>
        <v>0</v>
      </c>
      <c r="M684" s="7"/>
      <c r="N684" s="6">
        <f t="shared" si="69"/>
        <v>0</v>
      </c>
      <c r="U684" s="13">
        <f t="shared" si="70"/>
        <v>0</v>
      </c>
      <c r="V684" s="13">
        <f t="shared" si="71"/>
        <v>0</v>
      </c>
    </row>
    <row r="685" spans="1:22">
      <c r="A685" s="1">
        <v>684</v>
      </c>
      <c r="B685" s="139"/>
      <c r="C685" s="119"/>
      <c r="D685" s="120"/>
      <c r="E685" s="138"/>
      <c r="F685" s="114"/>
      <c r="G685" s="135"/>
      <c r="H685" s="122"/>
      <c r="I685" s="138"/>
      <c r="J685" s="1">
        <f t="shared" si="66"/>
        <v>0</v>
      </c>
      <c r="K685" s="8">
        <f t="shared" si="67"/>
        <v>0</v>
      </c>
      <c r="L685" s="8">
        <f t="shared" si="68"/>
        <v>0</v>
      </c>
      <c r="M685" s="7"/>
      <c r="N685" s="6">
        <f t="shared" si="69"/>
        <v>0</v>
      </c>
      <c r="U685" s="13">
        <f t="shared" si="70"/>
        <v>0</v>
      </c>
      <c r="V685" s="13">
        <f t="shared" si="71"/>
        <v>0</v>
      </c>
    </row>
    <row r="686" spans="1:22">
      <c r="A686" s="1">
        <v>685</v>
      </c>
      <c r="B686" s="139"/>
      <c r="C686" s="119"/>
      <c r="D686" s="120"/>
      <c r="E686" s="138"/>
      <c r="F686" s="114"/>
      <c r="G686" s="135"/>
      <c r="H686" s="122"/>
      <c r="I686" s="138"/>
      <c r="J686" s="1">
        <f t="shared" si="66"/>
        <v>0</v>
      </c>
      <c r="K686" s="8">
        <f t="shared" si="67"/>
        <v>0</v>
      </c>
      <c r="L686" s="8">
        <f t="shared" si="68"/>
        <v>0</v>
      </c>
      <c r="M686" s="7"/>
      <c r="N686" s="6">
        <f t="shared" si="69"/>
        <v>0</v>
      </c>
      <c r="U686" s="13">
        <f t="shared" si="70"/>
        <v>0</v>
      </c>
      <c r="V686" s="13">
        <f t="shared" si="71"/>
        <v>0</v>
      </c>
    </row>
    <row r="687" spans="1:22">
      <c r="A687" s="1">
        <v>686</v>
      </c>
      <c r="B687" s="139"/>
      <c r="C687" s="119"/>
      <c r="D687" s="120"/>
      <c r="E687" s="138"/>
      <c r="F687" s="114"/>
      <c r="G687" s="135"/>
      <c r="H687" s="122"/>
      <c r="I687" s="138"/>
      <c r="J687" s="1">
        <f t="shared" si="66"/>
        <v>0</v>
      </c>
      <c r="K687" s="8">
        <f t="shared" si="67"/>
        <v>0</v>
      </c>
      <c r="L687" s="8">
        <f t="shared" si="68"/>
        <v>0</v>
      </c>
      <c r="M687" s="7"/>
      <c r="N687" s="6">
        <f t="shared" si="69"/>
        <v>0</v>
      </c>
      <c r="U687" s="13">
        <f t="shared" si="70"/>
        <v>0</v>
      </c>
      <c r="V687" s="13">
        <f t="shared" si="71"/>
        <v>0</v>
      </c>
    </row>
    <row r="688" spans="1:22">
      <c r="A688" s="1">
        <v>687</v>
      </c>
      <c r="B688" s="139"/>
      <c r="C688" s="119"/>
      <c r="D688" s="120"/>
      <c r="E688" s="138"/>
      <c r="F688" s="114"/>
      <c r="G688" s="135"/>
      <c r="H688" s="122"/>
      <c r="I688" s="138"/>
      <c r="J688" s="1">
        <f t="shared" si="66"/>
        <v>0</v>
      </c>
      <c r="K688" s="8">
        <f t="shared" si="67"/>
        <v>0</v>
      </c>
      <c r="L688" s="8">
        <f t="shared" si="68"/>
        <v>0</v>
      </c>
      <c r="M688" s="7"/>
      <c r="N688" s="6">
        <f t="shared" si="69"/>
        <v>0</v>
      </c>
      <c r="U688" s="13">
        <f t="shared" si="70"/>
        <v>0</v>
      </c>
      <c r="V688" s="13">
        <f t="shared" si="71"/>
        <v>0</v>
      </c>
    </row>
    <row r="689" spans="1:22">
      <c r="A689" s="1">
        <v>688</v>
      </c>
      <c r="B689" s="139"/>
      <c r="C689" s="119"/>
      <c r="D689" s="120"/>
      <c r="E689" s="138"/>
      <c r="F689" s="114"/>
      <c r="G689" s="135"/>
      <c r="H689" s="122"/>
      <c r="I689" s="138"/>
      <c r="J689" s="1">
        <f t="shared" si="66"/>
        <v>0</v>
      </c>
      <c r="K689" s="8">
        <f t="shared" si="67"/>
        <v>0</v>
      </c>
      <c r="L689" s="8">
        <f t="shared" si="68"/>
        <v>0</v>
      </c>
      <c r="M689" s="7"/>
      <c r="N689" s="6">
        <f t="shared" si="69"/>
        <v>0</v>
      </c>
      <c r="U689" s="13">
        <f t="shared" si="70"/>
        <v>0</v>
      </c>
      <c r="V689" s="13">
        <f t="shared" si="71"/>
        <v>0</v>
      </c>
    </row>
    <row r="690" spans="1:22" ht="15" customHeight="1">
      <c r="A690" s="1">
        <v>689</v>
      </c>
      <c r="B690" s="139"/>
      <c r="C690" s="119"/>
      <c r="D690" s="120"/>
      <c r="E690" s="138"/>
      <c r="F690" s="114"/>
      <c r="G690" s="135"/>
      <c r="H690" s="122"/>
      <c r="I690" s="138"/>
      <c r="J690" s="1">
        <f t="shared" si="66"/>
        <v>0</v>
      </c>
      <c r="K690" s="8">
        <f t="shared" si="67"/>
        <v>0</v>
      </c>
      <c r="L690" s="8">
        <f t="shared" si="68"/>
        <v>0</v>
      </c>
      <c r="M690" s="7"/>
      <c r="N690" s="6">
        <f t="shared" si="69"/>
        <v>0</v>
      </c>
      <c r="U690" s="13">
        <f t="shared" si="70"/>
        <v>0</v>
      </c>
      <c r="V690" s="13">
        <f t="shared" si="71"/>
        <v>0</v>
      </c>
    </row>
    <row r="691" spans="1:22">
      <c r="A691" s="1">
        <v>690</v>
      </c>
      <c r="B691" s="139"/>
      <c r="C691" s="119"/>
      <c r="D691" s="120"/>
      <c r="E691" s="138"/>
      <c r="F691" s="114"/>
      <c r="G691" s="135"/>
      <c r="H691" s="122"/>
      <c r="I691" s="138"/>
      <c r="J691" s="1">
        <f t="shared" si="66"/>
        <v>0</v>
      </c>
      <c r="K691" s="8">
        <f t="shared" si="67"/>
        <v>0</v>
      </c>
      <c r="L691" s="8">
        <f t="shared" si="68"/>
        <v>0</v>
      </c>
      <c r="M691" s="7"/>
      <c r="N691" s="6">
        <f t="shared" si="69"/>
        <v>0</v>
      </c>
      <c r="U691" s="13">
        <f t="shared" si="70"/>
        <v>0</v>
      </c>
      <c r="V691" s="13">
        <f t="shared" si="71"/>
        <v>0</v>
      </c>
    </row>
    <row r="692" spans="1:22">
      <c r="A692" s="1">
        <v>691</v>
      </c>
      <c r="B692" s="139"/>
      <c r="C692" s="119"/>
      <c r="D692" s="120"/>
      <c r="E692" s="138"/>
      <c r="F692" s="114"/>
      <c r="G692" s="135"/>
      <c r="H692" s="122"/>
      <c r="I692" s="138"/>
      <c r="J692" s="1">
        <f t="shared" si="66"/>
        <v>0</v>
      </c>
      <c r="K692" s="8">
        <f t="shared" si="67"/>
        <v>0</v>
      </c>
      <c r="L692" s="8">
        <f t="shared" si="68"/>
        <v>0</v>
      </c>
      <c r="M692" s="7"/>
      <c r="N692" s="6">
        <f t="shared" si="69"/>
        <v>0</v>
      </c>
      <c r="U692" s="13">
        <f t="shared" si="70"/>
        <v>0</v>
      </c>
      <c r="V692" s="13">
        <f t="shared" si="71"/>
        <v>0</v>
      </c>
    </row>
    <row r="693" spans="1:22">
      <c r="A693" s="1">
        <v>692</v>
      </c>
      <c r="B693" s="139"/>
      <c r="C693" s="119"/>
      <c r="D693" s="120"/>
      <c r="E693" s="138"/>
      <c r="F693" s="114"/>
      <c r="G693" s="135"/>
      <c r="H693" s="122"/>
      <c r="I693" s="138"/>
      <c r="J693" s="1">
        <f t="shared" si="66"/>
        <v>0</v>
      </c>
      <c r="K693" s="8">
        <f t="shared" si="67"/>
        <v>0</v>
      </c>
      <c r="L693" s="8">
        <f t="shared" si="68"/>
        <v>0</v>
      </c>
      <c r="M693" s="7"/>
      <c r="N693" s="6">
        <f t="shared" si="69"/>
        <v>0</v>
      </c>
      <c r="U693" s="13">
        <f t="shared" si="70"/>
        <v>0</v>
      </c>
      <c r="V693" s="13">
        <f t="shared" si="71"/>
        <v>0</v>
      </c>
    </row>
    <row r="694" spans="1:22">
      <c r="A694" s="1">
        <v>693</v>
      </c>
      <c r="B694" s="139"/>
      <c r="C694" s="119"/>
      <c r="D694" s="120"/>
      <c r="E694" s="138"/>
      <c r="F694" s="114"/>
      <c r="G694" s="135"/>
      <c r="H694" s="122"/>
      <c r="I694" s="138"/>
      <c r="J694" s="1">
        <f t="shared" si="66"/>
        <v>0</v>
      </c>
      <c r="K694" s="8">
        <f t="shared" si="67"/>
        <v>0</v>
      </c>
      <c r="L694" s="8">
        <f t="shared" si="68"/>
        <v>0</v>
      </c>
      <c r="M694" s="7"/>
      <c r="N694" s="6">
        <f t="shared" si="69"/>
        <v>0</v>
      </c>
      <c r="U694" s="13">
        <f t="shared" si="70"/>
        <v>0</v>
      </c>
      <c r="V694" s="13">
        <f t="shared" si="71"/>
        <v>0</v>
      </c>
    </row>
    <row r="695" spans="1:22">
      <c r="A695" s="1">
        <v>694</v>
      </c>
      <c r="B695" s="139"/>
      <c r="C695" s="119"/>
      <c r="D695" s="120"/>
      <c r="E695" s="138"/>
      <c r="F695" s="114"/>
      <c r="G695" s="135"/>
      <c r="H695" s="122"/>
      <c r="I695" s="138"/>
      <c r="J695" s="1">
        <f t="shared" si="66"/>
        <v>0</v>
      </c>
      <c r="K695" s="8">
        <f t="shared" si="67"/>
        <v>0</v>
      </c>
      <c r="L695" s="8">
        <f t="shared" si="68"/>
        <v>0</v>
      </c>
      <c r="M695" s="7"/>
      <c r="N695" s="6">
        <f t="shared" si="69"/>
        <v>0</v>
      </c>
      <c r="U695" s="13">
        <f t="shared" si="70"/>
        <v>0</v>
      </c>
      <c r="V695" s="13">
        <f t="shared" si="71"/>
        <v>0</v>
      </c>
    </row>
    <row r="696" spans="1:22">
      <c r="A696" s="1">
        <v>695</v>
      </c>
      <c r="B696" s="139"/>
      <c r="C696" s="119"/>
      <c r="D696" s="120"/>
      <c r="E696" s="138"/>
      <c r="F696" s="114"/>
      <c r="G696" s="135"/>
      <c r="H696" s="122"/>
      <c r="I696" s="138"/>
      <c r="J696" s="1">
        <f t="shared" si="66"/>
        <v>0</v>
      </c>
      <c r="K696" s="8">
        <f t="shared" si="67"/>
        <v>0</v>
      </c>
      <c r="L696" s="8">
        <f t="shared" si="68"/>
        <v>0</v>
      </c>
      <c r="M696" s="7"/>
      <c r="N696" s="6">
        <f t="shared" si="69"/>
        <v>0</v>
      </c>
      <c r="U696" s="13">
        <f t="shared" si="70"/>
        <v>0</v>
      </c>
      <c r="V696" s="13">
        <f t="shared" si="71"/>
        <v>0</v>
      </c>
    </row>
    <row r="697" spans="1:22">
      <c r="A697" s="1">
        <v>696</v>
      </c>
      <c r="B697" s="139"/>
      <c r="C697" s="119"/>
      <c r="D697" s="120"/>
      <c r="E697" s="138"/>
      <c r="F697" s="114"/>
      <c r="G697" s="135"/>
      <c r="H697" s="122"/>
      <c r="I697" s="138"/>
      <c r="J697" s="1">
        <f t="shared" si="66"/>
        <v>0</v>
      </c>
      <c r="K697" s="8">
        <f t="shared" si="67"/>
        <v>0</v>
      </c>
      <c r="L697" s="8">
        <f t="shared" si="68"/>
        <v>0</v>
      </c>
      <c r="M697" s="7"/>
      <c r="N697" s="6">
        <f t="shared" si="69"/>
        <v>0</v>
      </c>
      <c r="U697" s="13">
        <f t="shared" si="70"/>
        <v>0</v>
      </c>
      <c r="V697" s="13">
        <f t="shared" si="71"/>
        <v>0</v>
      </c>
    </row>
    <row r="698" spans="1:22">
      <c r="A698" s="1">
        <v>697</v>
      </c>
      <c r="B698" s="139"/>
      <c r="C698" s="119"/>
      <c r="D698" s="120"/>
      <c r="E698" s="138"/>
      <c r="F698" s="114"/>
      <c r="G698" s="135"/>
      <c r="H698" s="122"/>
      <c r="I698" s="138"/>
      <c r="J698" s="1">
        <f t="shared" si="66"/>
        <v>0</v>
      </c>
      <c r="K698" s="8">
        <f t="shared" si="67"/>
        <v>0</v>
      </c>
      <c r="L698" s="8">
        <f t="shared" si="68"/>
        <v>0</v>
      </c>
      <c r="M698" s="7"/>
      <c r="N698" s="6">
        <f t="shared" si="69"/>
        <v>0</v>
      </c>
      <c r="U698" s="13">
        <f t="shared" si="70"/>
        <v>0</v>
      </c>
      <c r="V698" s="13">
        <f t="shared" si="71"/>
        <v>0</v>
      </c>
    </row>
    <row r="699" spans="1:22" ht="15" customHeight="1">
      <c r="A699" s="1">
        <v>698</v>
      </c>
      <c r="B699" s="139"/>
      <c r="C699" s="119"/>
      <c r="D699" s="120"/>
      <c r="E699" s="138"/>
      <c r="F699" s="114"/>
      <c r="G699" s="135"/>
      <c r="H699" s="122"/>
      <c r="I699" s="138"/>
      <c r="J699" s="1">
        <f t="shared" si="66"/>
        <v>0</v>
      </c>
      <c r="K699" s="8">
        <f t="shared" si="67"/>
        <v>0</v>
      </c>
      <c r="L699" s="8">
        <f t="shared" si="68"/>
        <v>0</v>
      </c>
      <c r="M699" s="7"/>
      <c r="N699" s="6">
        <f t="shared" si="69"/>
        <v>0</v>
      </c>
      <c r="U699" s="13">
        <f t="shared" si="70"/>
        <v>0</v>
      </c>
      <c r="V699" s="13">
        <f t="shared" si="71"/>
        <v>0</v>
      </c>
    </row>
    <row r="700" spans="1:22">
      <c r="A700" s="1">
        <v>699</v>
      </c>
      <c r="B700" s="139"/>
      <c r="C700" s="119"/>
      <c r="D700" s="120"/>
      <c r="E700" s="138"/>
      <c r="F700" s="114"/>
      <c r="G700" s="135"/>
      <c r="H700" s="122"/>
      <c r="I700" s="138"/>
      <c r="J700" s="1">
        <f t="shared" si="66"/>
        <v>0</v>
      </c>
      <c r="K700" s="8">
        <f t="shared" si="67"/>
        <v>0</v>
      </c>
      <c r="L700" s="8">
        <f t="shared" si="68"/>
        <v>0</v>
      </c>
      <c r="M700" s="7"/>
      <c r="N700" s="6">
        <f t="shared" si="69"/>
        <v>0</v>
      </c>
      <c r="U700" s="13">
        <f t="shared" si="70"/>
        <v>0</v>
      </c>
      <c r="V700" s="13">
        <f t="shared" si="71"/>
        <v>0</v>
      </c>
    </row>
    <row r="701" spans="1:22">
      <c r="A701" s="1">
        <v>700</v>
      </c>
      <c r="B701" s="139"/>
      <c r="C701" s="119"/>
      <c r="D701" s="120"/>
      <c r="E701" s="138"/>
      <c r="F701" s="114"/>
      <c r="G701" s="135"/>
      <c r="H701" s="122"/>
      <c r="I701" s="138"/>
      <c r="J701" s="1">
        <f t="shared" si="66"/>
        <v>0</v>
      </c>
      <c r="K701" s="8">
        <f t="shared" si="67"/>
        <v>0</v>
      </c>
      <c r="L701" s="8">
        <f t="shared" si="68"/>
        <v>0</v>
      </c>
      <c r="M701" s="7"/>
      <c r="N701" s="6">
        <f t="shared" si="69"/>
        <v>0</v>
      </c>
      <c r="U701" s="13">
        <f t="shared" si="70"/>
        <v>0</v>
      </c>
      <c r="V701" s="13">
        <f t="shared" si="71"/>
        <v>0</v>
      </c>
    </row>
    <row r="702" spans="1:22">
      <c r="A702" s="1">
        <v>701</v>
      </c>
      <c r="B702" s="139"/>
      <c r="C702" s="119"/>
      <c r="D702" s="120"/>
      <c r="E702" s="138"/>
      <c r="F702" s="114"/>
      <c r="G702" s="135"/>
      <c r="H702" s="122"/>
      <c r="I702" s="138"/>
      <c r="J702" s="1">
        <f t="shared" si="66"/>
        <v>0</v>
      </c>
      <c r="K702" s="8">
        <f t="shared" si="67"/>
        <v>0</v>
      </c>
      <c r="L702" s="8">
        <f t="shared" si="68"/>
        <v>0</v>
      </c>
      <c r="M702" s="7"/>
      <c r="N702" s="6">
        <f t="shared" si="69"/>
        <v>0</v>
      </c>
      <c r="U702" s="13">
        <f t="shared" si="70"/>
        <v>0</v>
      </c>
      <c r="V702" s="13">
        <f t="shared" si="71"/>
        <v>0</v>
      </c>
    </row>
    <row r="703" spans="1:22">
      <c r="A703" s="1">
        <v>702</v>
      </c>
      <c r="B703" s="139"/>
      <c r="C703" s="119"/>
      <c r="D703" s="120"/>
      <c r="E703" s="138"/>
      <c r="F703" s="114"/>
      <c r="G703" s="135"/>
      <c r="H703" s="122"/>
      <c r="I703" s="138"/>
      <c r="J703" s="1">
        <f t="shared" si="66"/>
        <v>0</v>
      </c>
      <c r="K703" s="8">
        <f t="shared" si="67"/>
        <v>0</v>
      </c>
      <c r="L703" s="8">
        <f t="shared" si="68"/>
        <v>0</v>
      </c>
      <c r="M703" s="7"/>
      <c r="N703" s="6">
        <f t="shared" si="69"/>
        <v>0</v>
      </c>
      <c r="U703" s="13">
        <f t="shared" si="70"/>
        <v>0</v>
      </c>
      <c r="V703" s="13">
        <f t="shared" si="71"/>
        <v>0</v>
      </c>
    </row>
    <row r="704" spans="1:22">
      <c r="A704" s="1">
        <v>703</v>
      </c>
      <c r="B704" s="139"/>
      <c r="C704" s="119"/>
      <c r="D704" s="120"/>
      <c r="E704" s="138"/>
      <c r="F704" s="114"/>
      <c r="G704" s="135"/>
      <c r="H704" s="122"/>
      <c r="I704" s="138"/>
      <c r="J704" s="1">
        <f t="shared" si="66"/>
        <v>0</v>
      </c>
      <c r="K704" s="8">
        <f t="shared" si="67"/>
        <v>0</v>
      </c>
      <c r="L704" s="8">
        <f t="shared" si="68"/>
        <v>0</v>
      </c>
      <c r="M704" s="7"/>
      <c r="N704" s="6">
        <f t="shared" si="69"/>
        <v>0</v>
      </c>
      <c r="U704" s="13">
        <f t="shared" si="70"/>
        <v>0</v>
      </c>
      <c r="V704" s="13">
        <f t="shared" si="71"/>
        <v>0</v>
      </c>
    </row>
    <row r="705" spans="1:22">
      <c r="A705" s="1">
        <v>704</v>
      </c>
      <c r="B705" s="139"/>
      <c r="C705" s="119"/>
      <c r="D705" s="120"/>
      <c r="E705" s="138"/>
      <c r="F705" s="114"/>
      <c r="G705" s="135"/>
      <c r="H705" s="122"/>
      <c r="I705" s="138"/>
      <c r="J705" s="1">
        <f t="shared" si="66"/>
        <v>0</v>
      </c>
      <c r="K705" s="8">
        <f t="shared" si="67"/>
        <v>0</v>
      </c>
      <c r="L705" s="8">
        <f t="shared" si="68"/>
        <v>0</v>
      </c>
      <c r="M705" s="7"/>
      <c r="N705" s="6">
        <f t="shared" si="69"/>
        <v>0</v>
      </c>
      <c r="U705" s="13">
        <f t="shared" si="70"/>
        <v>0</v>
      </c>
      <c r="V705" s="13">
        <f t="shared" si="71"/>
        <v>0</v>
      </c>
    </row>
    <row r="706" spans="1:22">
      <c r="A706" s="1">
        <v>705</v>
      </c>
      <c r="B706" s="139"/>
      <c r="C706" s="119"/>
      <c r="D706" s="120"/>
      <c r="E706" s="138"/>
      <c r="F706" s="114"/>
      <c r="G706" s="135"/>
      <c r="H706" s="122"/>
      <c r="I706" s="138"/>
      <c r="J706" s="1">
        <f t="shared" si="66"/>
        <v>0</v>
      </c>
      <c r="K706" s="8">
        <f t="shared" si="67"/>
        <v>0</v>
      </c>
      <c r="L706" s="8">
        <f t="shared" si="68"/>
        <v>0</v>
      </c>
      <c r="M706" s="7"/>
      <c r="N706" s="6">
        <f t="shared" si="69"/>
        <v>0</v>
      </c>
      <c r="U706" s="13">
        <f t="shared" si="70"/>
        <v>0</v>
      </c>
      <c r="V706" s="13">
        <f t="shared" si="71"/>
        <v>0</v>
      </c>
    </row>
    <row r="707" spans="1:22">
      <c r="A707" s="1">
        <v>706</v>
      </c>
      <c r="B707" s="139"/>
      <c r="C707" s="119"/>
      <c r="D707" s="120"/>
      <c r="E707" s="138"/>
      <c r="F707" s="114"/>
      <c r="G707" s="135"/>
      <c r="H707" s="122"/>
      <c r="I707" s="138"/>
      <c r="J707" s="1">
        <f t="shared" si="66"/>
        <v>0</v>
      </c>
      <c r="K707" s="8">
        <f t="shared" si="67"/>
        <v>0</v>
      </c>
      <c r="L707" s="8">
        <f t="shared" si="68"/>
        <v>0</v>
      </c>
      <c r="M707" s="7"/>
      <c r="N707" s="6">
        <f t="shared" si="69"/>
        <v>0</v>
      </c>
      <c r="U707" s="13">
        <f t="shared" si="70"/>
        <v>0</v>
      </c>
      <c r="V707" s="13">
        <f t="shared" si="71"/>
        <v>0</v>
      </c>
    </row>
    <row r="708" spans="1:22" ht="15" customHeight="1">
      <c r="A708" s="1">
        <v>707</v>
      </c>
      <c r="B708" s="139"/>
      <c r="C708" s="119"/>
      <c r="D708" s="120"/>
      <c r="E708" s="138"/>
      <c r="F708" s="114"/>
      <c r="G708" s="135"/>
      <c r="H708" s="122"/>
      <c r="I708" s="138"/>
      <c r="J708" s="1">
        <f t="shared" si="66"/>
        <v>0</v>
      </c>
      <c r="K708" s="8">
        <f t="shared" si="67"/>
        <v>0</v>
      </c>
      <c r="L708" s="8">
        <f t="shared" si="68"/>
        <v>0</v>
      </c>
      <c r="M708" s="7"/>
      <c r="N708" s="6">
        <f t="shared" si="69"/>
        <v>0</v>
      </c>
      <c r="U708" s="13">
        <f t="shared" si="70"/>
        <v>0</v>
      </c>
      <c r="V708" s="13">
        <f t="shared" si="71"/>
        <v>0</v>
      </c>
    </row>
    <row r="709" spans="1:22">
      <c r="A709" s="1">
        <v>708</v>
      </c>
      <c r="B709" s="139"/>
      <c r="C709" s="119"/>
      <c r="D709" s="120"/>
      <c r="E709" s="138"/>
      <c r="F709" s="114"/>
      <c r="G709" s="135"/>
      <c r="H709" s="122"/>
      <c r="I709" s="138"/>
      <c r="J709" s="1">
        <f t="shared" si="66"/>
        <v>0</v>
      </c>
      <c r="K709" s="8">
        <f t="shared" si="67"/>
        <v>0</v>
      </c>
      <c r="L709" s="8">
        <f t="shared" si="68"/>
        <v>0</v>
      </c>
      <c r="M709" s="7"/>
      <c r="N709" s="6">
        <f t="shared" si="69"/>
        <v>0</v>
      </c>
      <c r="U709" s="13">
        <f t="shared" si="70"/>
        <v>0</v>
      </c>
      <c r="V709" s="13">
        <f t="shared" si="71"/>
        <v>0</v>
      </c>
    </row>
    <row r="710" spans="1:22">
      <c r="A710" s="1">
        <v>709</v>
      </c>
      <c r="B710" s="139"/>
      <c r="C710" s="119"/>
      <c r="D710" s="120"/>
      <c r="E710" s="138"/>
      <c r="F710" s="114"/>
      <c r="G710" s="135"/>
      <c r="H710" s="122"/>
      <c r="I710" s="138"/>
      <c r="J710" s="1">
        <f t="shared" si="66"/>
        <v>0</v>
      </c>
      <c r="K710" s="8">
        <f t="shared" si="67"/>
        <v>0</v>
      </c>
      <c r="L710" s="8">
        <f t="shared" si="68"/>
        <v>0</v>
      </c>
      <c r="M710" s="7"/>
      <c r="N710" s="6">
        <f t="shared" si="69"/>
        <v>0</v>
      </c>
      <c r="U710" s="13">
        <f t="shared" si="70"/>
        <v>0</v>
      </c>
      <c r="V710" s="13">
        <f t="shared" si="71"/>
        <v>0</v>
      </c>
    </row>
    <row r="711" spans="1:22">
      <c r="A711" s="1">
        <v>710</v>
      </c>
      <c r="B711" s="139"/>
      <c r="C711" s="119"/>
      <c r="D711" s="120"/>
      <c r="E711" s="138"/>
      <c r="F711" s="114"/>
      <c r="G711" s="135"/>
      <c r="H711" s="122"/>
      <c r="I711" s="138"/>
      <c r="J711" s="1">
        <f t="shared" si="66"/>
        <v>0</v>
      </c>
      <c r="K711" s="8">
        <f t="shared" si="67"/>
        <v>0</v>
      </c>
      <c r="L711" s="8">
        <f t="shared" si="68"/>
        <v>0</v>
      </c>
      <c r="M711" s="7"/>
      <c r="N711" s="6">
        <f t="shared" si="69"/>
        <v>0</v>
      </c>
      <c r="U711" s="13">
        <f t="shared" si="70"/>
        <v>0</v>
      </c>
      <c r="V711" s="13">
        <f t="shared" si="71"/>
        <v>0</v>
      </c>
    </row>
    <row r="712" spans="1:22">
      <c r="A712" s="1">
        <v>711</v>
      </c>
      <c r="B712" s="139"/>
      <c r="C712" s="119"/>
      <c r="D712" s="120"/>
      <c r="E712" s="138"/>
      <c r="F712" s="114"/>
      <c r="G712" s="135"/>
      <c r="H712" s="122"/>
      <c r="I712" s="138"/>
      <c r="J712" s="1">
        <f t="shared" si="66"/>
        <v>0</v>
      </c>
      <c r="K712" s="8">
        <f t="shared" si="67"/>
        <v>0</v>
      </c>
      <c r="L712" s="8">
        <f t="shared" si="68"/>
        <v>0</v>
      </c>
      <c r="M712" s="7"/>
      <c r="N712" s="6">
        <f t="shared" si="69"/>
        <v>0</v>
      </c>
      <c r="U712" s="13">
        <f t="shared" si="70"/>
        <v>0</v>
      </c>
      <c r="V712" s="13">
        <f t="shared" si="71"/>
        <v>0</v>
      </c>
    </row>
    <row r="713" spans="1:22">
      <c r="A713" s="1">
        <v>712</v>
      </c>
      <c r="B713" s="139"/>
      <c r="C713" s="119"/>
      <c r="D713" s="120"/>
      <c r="E713" s="138"/>
      <c r="F713" s="114"/>
      <c r="G713" s="135"/>
      <c r="H713" s="122"/>
      <c r="I713" s="138"/>
      <c r="J713" s="1">
        <f t="shared" si="66"/>
        <v>0</v>
      </c>
      <c r="K713" s="8">
        <f t="shared" si="67"/>
        <v>0</v>
      </c>
      <c r="L713" s="8">
        <f t="shared" si="68"/>
        <v>0</v>
      </c>
      <c r="M713" s="7"/>
      <c r="N713" s="6">
        <f t="shared" si="69"/>
        <v>0</v>
      </c>
      <c r="U713" s="13">
        <f t="shared" si="70"/>
        <v>0</v>
      </c>
      <c r="V713" s="13">
        <f t="shared" si="71"/>
        <v>0</v>
      </c>
    </row>
    <row r="714" spans="1:22">
      <c r="A714" s="1">
        <v>713</v>
      </c>
      <c r="B714" s="139"/>
      <c r="C714" s="119"/>
      <c r="D714" s="120"/>
      <c r="E714" s="138"/>
      <c r="F714" s="114"/>
      <c r="G714" s="135"/>
      <c r="H714" s="122"/>
      <c r="I714" s="138"/>
      <c r="J714" s="1">
        <f t="shared" si="66"/>
        <v>0</v>
      </c>
      <c r="K714" s="8">
        <f t="shared" si="67"/>
        <v>0</v>
      </c>
      <c r="L714" s="8">
        <f t="shared" si="68"/>
        <v>0</v>
      </c>
      <c r="M714" s="7"/>
      <c r="N714" s="6">
        <f t="shared" si="69"/>
        <v>0</v>
      </c>
      <c r="U714" s="13">
        <f t="shared" si="70"/>
        <v>0</v>
      </c>
      <c r="V714" s="13">
        <f t="shared" si="71"/>
        <v>0</v>
      </c>
    </row>
    <row r="715" spans="1:22">
      <c r="A715" s="1">
        <v>714</v>
      </c>
      <c r="B715" s="139"/>
      <c r="C715" s="119"/>
      <c r="D715" s="120"/>
      <c r="E715" s="138"/>
      <c r="F715" s="114"/>
      <c r="G715" s="135"/>
      <c r="H715" s="122"/>
      <c r="I715" s="138"/>
      <c r="J715" s="1">
        <f t="shared" si="66"/>
        <v>0</v>
      </c>
      <c r="K715" s="8">
        <f t="shared" si="67"/>
        <v>0</v>
      </c>
      <c r="L715" s="8">
        <f t="shared" si="68"/>
        <v>0</v>
      </c>
      <c r="M715" s="7"/>
      <c r="N715" s="6">
        <f t="shared" si="69"/>
        <v>0</v>
      </c>
      <c r="U715" s="13">
        <f t="shared" si="70"/>
        <v>0</v>
      </c>
      <c r="V715" s="13">
        <f t="shared" si="71"/>
        <v>0</v>
      </c>
    </row>
    <row r="716" spans="1:22">
      <c r="A716" s="1">
        <v>715</v>
      </c>
      <c r="B716" s="139"/>
      <c r="C716" s="119"/>
      <c r="D716" s="120"/>
      <c r="E716" s="138"/>
      <c r="F716" s="114"/>
      <c r="G716" s="135"/>
      <c r="H716" s="122"/>
      <c r="I716" s="138"/>
      <c r="J716" s="1">
        <f t="shared" si="66"/>
        <v>0</v>
      </c>
      <c r="K716" s="8">
        <f t="shared" si="67"/>
        <v>0</v>
      </c>
      <c r="L716" s="8">
        <f t="shared" si="68"/>
        <v>0</v>
      </c>
      <c r="M716" s="7"/>
      <c r="N716" s="6">
        <f t="shared" si="69"/>
        <v>0</v>
      </c>
      <c r="U716" s="13">
        <f t="shared" si="70"/>
        <v>0</v>
      </c>
      <c r="V716" s="13">
        <f t="shared" si="71"/>
        <v>0</v>
      </c>
    </row>
    <row r="717" spans="1:22" ht="15" customHeight="1">
      <c r="A717" s="1">
        <v>716</v>
      </c>
      <c r="B717" s="139"/>
      <c r="C717" s="119"/>
      <c r="D717" s="120"/>
      <c r="E717" s="138"/>
      <c r="F717" s="114"/>
      <c r="G717" s="135"/>
      <c r="H717" s="122"/>
      <c r="I717" s="138"/>
      <c r="J717" s="1">
        <f t="shared" si="66"/>
        <v>0</v>
      </c>
      <c r="K717" s="8">
        <f t="shared" si="67"/>
        <v>0</v>
      </c>
      <c r="L717" s="8">
        <f t="shared" si="68"/>
        <v>0</v>
      </c>
      <c r="M717" s="7"/>
      <c r="N717" s="6">
        <f t="shared" si="69"/>
        <v>0</v>
      </c>
      <c r="U717" s="13">
        <f t="shared" si="70"/>
        <v>0</v>
      </c>
      <c r="V717" s="13">
        <f t="shared" si="71"/>
        <v>0</v>
      </c>
    </row>
    <row r="718" spans="1:22">
      <c r="A718" s="1">
        <v>717</v>
      </c>
      <c r="B718" s="139"/>
      <c r="C718" s="119"/>
      <c r="D718" s="120"/>
      <c r="E718" s="138"/>
      <c r="F718" s="114"/>
      <c r="G718" s="135"/>
      <c r="H718" s="122"/>
      <c r="I718" s="138"/>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9"/>
      <c r="C719" s="119"/>
      <c r="D719" s="120"/>
      <c r="E719" s="138"/>
      <c r="F719" s="114"/>
      <c r="G719" s="135"/>
      <c r="H719" s="122"/>
      <c r="I719" s="138"/>
      <c r="J719" s="1">
        <f t="shared" si="72"/>
        <v>0</v>
      </c>
      <c r="K719" s="8">
        <f t="shared" si="73"/>
        <v>0</v>
      </c>
      <c r="L719" s="8">
        <f t="shared" si="74"/>
        <v>0</v>
      </c>
      <c r="M719" s="7"/>
      <c r="N719" s="6">
        <f t="shared" si="75"/>
        <v>0</v>
      </c>
      <c r="U719" s="13">
        <f t="shared" si="76"/>
        <v>0</v>
      </c>
      <c r="V719" s="13">
        <f t="shared" si="77"/>
        <v>0</v>
      </c>
    </row>
    <row r="720" spans="1:22">
      <c r="A720" s="1">
        <v>719</v>
      </c>
      <c r="B720" s="139"/>
      <c r="C720" s="119"/>
      <c r="D720" s="120"/>
      <c r="E720" s="138"/>
      <c r="F720" s="114"/>
      <c r="G720" s="135"/>
      <c r="H720" s="122"/>
      <c r="I720" s="138"/>
      <c r="J720" s="1">
        <f t="shared" si="72"/>
        <v>0</v>
      </c>
      <c r="K720" s="8">
        <f t="shared" si="73"/>
        <v>0</v>
      </c>
      <c r="L720" s="8">
        <f t="shared" si="74"/>
        <v>0</v>
      </c>
      <c r="M720" s="7"/>
      <c r="N720" s="6">
        <f t="shared" si="75"/>
        <v>0</v>
      </c>
      <c r="U720" s="13">
        <f t="shared" si="76"/>
        <v>0</v>
      </c>
      <c r="V720" s="13">
        <f t="shared" si="77"/>
        <v>0</v>
      </c>
    </row>
    <row r="721" spans="1:22">
      <c r="A721" s="1">
        <v>720</v>
      </c>
      <c r="B721" s="139"/>
      <c r="C721" s="119"/>
      <c r="D721" s="120"/>
      <c r="E721" s="138"/>
      <c r="F721" s="114"/>
      <c r="G721" s="135"/>
      <c r="H721" s="122"/>
      <c r="I721" s="138"/>
      <c r="J721" s="1">
        <f t="shared" si="72"/>
        <v>0</v>
      </c>
      <c r="K721" s="8">
        <f t="shared" si="73"/>
        <v>0</v>
      </c>
      <c r="L721" s="8">
        <f t="shared" si="74"/>
        <v>0</v>
      </c>
      <c r="M721" s="7"/>
      <c r="N721" s="6">
        <f t="shared" si="75"/>
        <v>0</v>
      </c>
      <c r="U721" s="13">
        <f t="shared" si="76"/>
        <v>0</v>
      </c>
      <c r="V721" s="13">
        <f t="shared" si="77"/>
        <v>0</v>
      </c>
    </row>
    <row r="722" spans="1:22">
      <c r="A722" s="1">
        <v>721</v>
      </c>
      <c r="B722" s="139"/>
      <c r="C722" s="119"/>
      <c r="D722" s="120"/>
      <c r="E722" s="138"/>
      <c r="F722" s="114"/>
      <c r="G722" s="135"/>
      <c r="H722" s="122"/>
      <c r="I722" s="138"/>
      <c r="J722" s="1">
        <f t="shared" si="72"/>
        <v>0</v>
      </c>
      <c r="K722" s="8">
        <f t="shared" si="73"/>
        <v>0</v>
      </c>
      <c r="L722" s="8">
        <f t="shared" si="74"/>
        <v>0</v>
      </c>
      <c r="M722" s="7"/>
      <c r="N722" s="6">
        <f t="shared" si="75"/>
        <v>0</v>
      </c>
      <c r="U722" s="13">
        <f t="shared" si="76"/>
        <v>0</v>
      </c>
      <c r="V722" s="13">
        <f t="shared" si="77"/>
        <v>0</v>
      </c>
    </row>
    <row r="723" spans="1:22">
      <c r="A723" s="1">
        <v>722</v>
      </c>
      <c r="B723" s="139"/>
      <c r="C723" s="119"/>
      <c r="D723" s="120"/>
      <c r="E723" s="138"/>
      <c r="F723" s="114"/>
      <c r="G723" s="135"/>
      <c r="H723" s="122"/>
      <c r="I723" s="138"/>
      <c r="J723" s="1">
        <f t="shared" si="72"/>
        <v>0</v>
      </c>
      <c r="K723" s="8">
        <f t="shared" si="73"/>
        <v>0</v>
      </c>
      <c r="L723" s="8">
        <f t="shared" si="74"/>
        <v>0</v>
      </c>
      <c r="M723" s="7"/>
      <c r="N723" s="6">
        <f t="shared" si="75"/>
        <v>0</v>
      </c>
      <c r="U723" s="13">
        <f t="shared" si="76"/>
        <v>0</v>
      </c>
      <c r="V723" s="13">
        <f t="shared" si="77"/>
        <v>0</v>
      </c>
    </row>
    <row r="724" spans="1:22">
      <c r="A724" s="1">
        <v>723</v>
      </c>
      <c r="B724" s="139"/>
      <c r="C724" s="119"/>
      <c r="D724" s="120"/>
      <c r="E724" s="138"/>
      <c r="F724" s="114"/>
      <c r="G724" s="135"/>
      <c r="H724" s="122"/>
      <c r="I724" s="138"/>
      <c r="J724" s="1">
        <f t="shared" si="72"/>
        <v>0</v>
      </c>
      <c r="K724" s="8">
        <f t="shared" si="73"/>
        <v>0</v>
      </c>
      <c r="L724" s="8">
        <f t="shared" si="74"/>
        <v>0</v>
      </c>
      <c r="M724" s="7"/>
      <c r="N724" s="6">
        <f t="shared" si="75"/>
        <v>0</v>
      </c>
      <c r="U724" s="13">
        <f t="shared" si="76"/>
        <v>0</v>
      </c>
      <c r="V724" s="13">
        <f t="shared" si="77"/>
        <v>0</v>
      </c>
    </row>
    <row r="725" spans="1:22">
      <c r="A725" s="1">
        <v>724</v>
      </c>
      <c r="B725" s="139"/>
      <c r="C725" s="119"/>
      <c r="D725" s="120"/>
      <c r="E725" s="138"/>
      <c r="F725" s="114"/>
      <c r="G725" s="135"/>
      <c r="H725" s="122"/>
      <c r="I725" s="138"/>
      <c r="J725" s="1">
        <f t="shared" si="72"/>
        <v>0</v>
      </c>
      <c r="K725" s="8">
        <f t="shared" si="73"/>
        <v>0</v>
      </c>
      <c r="L725" s="8">
        <f t="shared" si="74"/>
        <v>0</v>
      </c>
      <c r="M725" s="7"/>
      <c r="N725" s="6">
        <f t="shared" si="75"/>
        <v>0</v>
      </c>
      <c r="U725" s="13">
        <f t="shared" si="76"/>
        <v>0</v>
      </c>
      <c r="V725" s="13">
        <f t="shared" si="77"/>
        <v>0</v>
      </c>
    </row>
    <row r="726" spans="1:22" ht="15" customHeight="1">
      <c r="A726" s="1">
        <v>725</v>
      </c>
      <c r="B726" s="139"/>
      <c r="C726" s="119"/>
      <c r="D726" s="120"/>
      <c r="E726" s="138"/>
      <c r="F726" s="114"/>
      <c r="G726" s="135"/>
      <c r="H726" s="122"/>
      <c r="I726" s="138"/>
      <c r="J726" s="1">
        <f t="shared" si="72"/>
        <v>0</v>
      </c>
      <c r="K726" s="8">
        <f t="shared" si="73"/>
        <v>0</v>
      </c>
      <c r="L726" s="8">
        <f t="shared" si="74"/>
        <v>0</v>
      </c>
      <c r="M726" s="7"/>
      <c r="N726" s="6">
        <f t="shared" si="75"/>
        <v>0</v>
      </c>
      <c r="U726" s="13">
        <f t="shared" si="76"/>
        <v>0</v>
      </c>
      <c r="V726" s="13">
        <f t="shared" si="77"/>
        <v>0</v>
      </c>
    </row>
    <row r="727" spans="1:22">
      <c r="A727" s="1">
        <v>726</v>
      </c>
      <c r="B727" s="139"/>
      <c r="C727" s="119"/>
      <c r="D727" s="120"/>
      <c r="E727" s="138"/>
      <c r="F727" s="114"/>
      <c r="G727" s="135"/>
      <c r="H727" s="122"/>
      <c r="I727" s="138"/>
      <c r="J727" s="1">
        <f t="shared" si="72"/>
        <v>0</v>
      </c>
      <c r="K727" s="8">
        <f t="shared" si="73"/>
        <v>0</v>
      </c>
      <c r="L727" s="8">
        <f t="shared" si="74"/>
        <v>0</v>
      </c>
      <c r="M727" s="7"/>
      <c r="N727" s="6">
        <f t="shared" si="75"/>
        <v>0</v>
      </c>
      <c r="U727" s="13">
        <f t="shared" si="76"/>
        <v>0</v>
      </c>
      <c r="V727" s="13">
        <f t="shared" si="77"/>
        <v>0</v>
      </c>
    </row>
    <row r="728" spans="1:22">
      <c r="A728" s="1">
        <v>727</v>
      </c>
      <c r="B728" s="139"/>
      <c r="C728" s="119"/>
      <c r="D728" s="120"/>
      <c r="E728" s="138"/>
      <c r="F728" s="114"/>
      <c r="G728" s="135"/>
      <c r="H728" s="122"/>
      <c r="I728" s="138"/>
      <c r="J728" s="1">
        <f t="shared" si="72"/>
        <v>0</v>
      </c>
      <c r="K728" s="8">
        <f t="shared" si="73"/>
        <v>0</v>
      </c>
      <c r="L728" s="8">
        <f t="shared" si="74"/>
        <v>0</v>
      </c>
      <c r="M728" s="7"/>
      <c r="N728" s="6">
        <f t="shared" si="75"/>
        <v>0</v>
      </c>
      <c r="U728" s="13">
        <f t="shared" si="76"/>
        <v>0</v>
      </c>
      <c r="V728" s="13">
        <f t="shared" si="77"/>
        <v>0</v>
      </c>
    </row>
    <row r="729" spans="1:22">
      <c r="A729" s="1">
        <v>728</v>
      </c>
      <c r="B729" s="139"/>
      <c r="C729" s="119"/>
      <c r="D729" s="120"/>
      <c r="E729" s="138"/>
      <c r="F729" s="114"/>
      <c r="G729" s="135"/>
      <c r="H729" s="122"/>
      <c r="I729" s="138"/>
      <c r="J729" s="1">
        <f t="shared" si="72"/>
        <v>0</v>
      </c>
      <c r="K729" s="8">
        <f t="shared" si="73"/>
        <v>0</v>
      </c>
      <c r="L729" s="8">
        <f t="shared" si="74"/>
        <v>0</v>
      </c>
      <c r="M729" s="7"/>
      <c r="N729" s="6">
        <f t="shared" si="75"/>
        <v>0</v>
      </c>
      <c r="U729" s="13">
        <f t="shared" si="76"/>
        <v>0</v>
      </c>
      <c r="V729" s="13">
        <f t="shared" si="77"/>
        <v>0</v>
      </c>
    </row>
    <row r="730" spans="1:22">
      <c r="A730" s="1">
        <v>729</v>
      </c>
      <c r="B730" s="139"/>
      <c r="C730" s="119"/>
      <c r="D730" s="120"/>
      <c r="E730" s="138"/>
      <c r="F730" s="114"/>
      <c r="G730" s="135"/>
      <c r="H730" s="122"/>
      <c r="I730" s="138"/>
      <c r="J730" s="1">
        <f t="shared" si="72"/>
        <v>0</v>
      </c>
      <c r="K730" s="8">
        <f t="shared" si="73"/>
        <v>0</v>
      </c>
      <c r="L730" s="8">
        <f t="shared" si="74"/>
        <v>0</v>
      </c>
      <c r="M730" s="7"/>
      <c r="N730" s="6">
        <f t="shared" si="75"/>
        <v>0</v>
      </c>
      <c r="U730" s="13">
        <f t="shared" si="76"/>
        <v>0</v>
      </c>
      <c r="V730" s="13">
        <f t="shared" si="77"/>
        <v>0</v>
      </c>
    </row>
    <row r="731" spans="1:22">
      <c r="A731" s="1">
        <v>730</v>
      </c>
      <c r="B731" s="139"/>
      <c r="C731" s="119"/>
      <c r="D731" s="120"/>
      <c r="E731" s="138"/>
      <c r="F731" s="114"/>
      <c r="G731" s="135"/>
      <c r="H731" s="122"/>
      <c r="I731" s="138"/>
      <c r="J731" s="1">
        <f t="shared" si="72"/>
        <v>0</v>
      </c>
      <c r="K731" s="8">
        <f t="shared" si="73"/>
        <v>0</v>
      </c>
      <c r="L731" s="8">
        <f t="shared" si="74"/>
        <v>0</v>
      </c>
      <c r="M731" s="7"/>
      <c r="N731" s="6">
        <f t="shared" si="75"/>
        <v>0</v>
      </c>
      <c r="U731" s="13">
        <f t="shared" si="76"/>
        <v>0</v>
      </c>
      <c r="V731" s="13">
        <f t="shared" si="77"/>
        <v>0</v>
      </c>
    </row>
    <row r="732" spans="1:22">
      <c r="A732" s="1">
        <v>731</v>
      </c>
      <c r="B732" s="139"/>
      <c r="C732" s="119"/>
      <c r="D732" s="120"/>
      <c r="E732" s="138"/>
      <c r="F732" s="114"/>
      <c r="G732" s="135"/>
      <c r="H732" s="122"/>
      <c r="I732" s="138"/>
      <c r="J732" s="1">
        <f t="shared" si="72"/>
        <v>0</v>
      </c>
      <c r="K732" s="8">
        <f t="shared" si="73"/>
        <v>0</v>
      </c>
      <c r="L732" s="8">
        <f t="shared" si="74"/>
        <v>0</v>
      </c>
      <c r="M732" s="7"/>
      <c r="N732" s="6">
        <f t="shared" si="75"/>
        <v>0</v>
      </c>
      <c r="U732" s="13">
        <f t="shared" si="76"/>
        <v>0</v>
      </c>
      <c r="V732" s="13">
        <f t="shared" si="77"/>
        <v>0</v>
      </c>
    </row>
    <row r="733" spans="1:22">
      <c r="A733" s="1">
        <v>732</v>
      </c>
      <c r="B733" s="139"/>
      <c r="C733" s="119"/>
      <c r="D733" s="120"/>
      <c r="E733" s="138"/>
      <c r="F733" s="114"/>
      <c r="G733" s="135"/>
      <c r="H733" s="122"/>
      <c r="I733" s="138"/>
      <c r="J733" s="1">
        <f t="shared" si="72"/>
        <v>0</v>
      </c>
      <c r="K733" s="8">
        <f t="shared" si="73"/>
        <v>0</v>
      </c>
      <c r="L733" s="8">
        <f t="shared" si="74"/>
        <v>0</v>
      </c>
      <c r="M733" s="7"/>
      <c r="N733" s="6">
        <f t="shared" si="75"/>
        <v>0</v>
      </c>
      <c r="U733" s="13">
        <f t="shared" si="76"/>
        <v>0</v>
      </c>
      <c r="V733" s="13">
        <f t="shared" si="77"/>
        <v>0</v>
      </c>
    </row>
    <row r="734" spans="1:22">
      <c r="A734" s="1">
        <v>733</v>
      </c>
      <c r="B734" s="139"/>
      <c r="C734" s="119"/>
      <c r="D734" s="120"/>
      <c r="E734" s="138"/>
      <c r="F734" s="114"/>
      <c r="G734" s="135"/>
      <c r="H734" s="122"/>
      <c r="I734" s="138"/>
      <c r="J734" s="1">
        <f t="shared" si="72"/>
        <v>0</v>
      </c>
      <c r="K734" s="8">
        <f t="shared" si="73"/>
        <v>0</v>
      </c>
      <c r="L734" s="8">
        <f t="shared" si="74"/>
        <v>0</v>
      </c>
      <c r="M734" s="7"/>
      <c r="N734" s="6">
        <f t="shared" si="75"/>
        <v>0</v>
      </c>
      <c r="U734" s="13">
        <f t="shared" si="76"/>
        <v>0</v>
      </c>
      <c r="V734" s="13">
        <f t="shared" si="77"/>
        <v>0</v>
      </c>
    </row>
    <row r="735" spans="1:22" ht="15" customHeight="1">
      <c r="A735" s="1">
        <v>734</v>
      </c>
      <c r="B735" s="139"/>
      <c r="C735" s="119"/>
      <c r="D735" s="120"/>
      <c r="E735" s="138"/>
      <c r="F735" s="114"/>
      <c r="G735" s="135"/>
      <c r="H735" s="122"/>
      <c r="I735" s="138"/>
      <c r="J735" s="1">
        <f t="shared" si="72"/>
        <v>0</v>
      </c>
      <c r="K735" s="8">
        <f t="shared" si="73"/>
        <v>0</v>
      </c>
      <c r="L735" s="8">
        <f t="shared" si="74"/>
        <v>0</v>
      </c>
      <c r="M735" s="7"/>
      <c r="N735" s="6">
        <f t="shared" si="75"/>
        <v>0</v>
      </c>
      <c r="U735" s="13">
        <f t="shared" si="76"/>
        <v>0</v>
      </c>
      <c r="V735" s="13">
        <f t="shared" si="77"/>
        <v>0</v>
      </c>
    </row>
    <row r="736" spans="1:22">
      <c r="A736" s="1">
        <v>735</v>
      </c>
      <c r="B736" s="139"/>
      <c r="C736" s="119"/>
      <c r="D736" s="120"/>
      <c r="E736" s="138"/>
      <c r="F736" s="114"/>
      <c r="G736" s="135"/>
      <c r="H736" s="122"/>
      <c r="I736" s="138"/>
      <c r="J736" s="1">
        <f t="shared" si="72"/>
        <v>0</v>
      </c>
      <c r="K736" s="8">
        <f t="shared" si="73"/>
        <v>0</v>
      </c>
      <c r="L736" s="8">
        <f t="shared" si="74"/>
        <v>0</v>
      </c>
      <c r="M736" s="7"/>
      <c r="N736" s="6">
        <f t="shared" si="75"/>
        <v>0</v>
      </c>
      <c r="U736" s="13">
        <f t="shared" si="76"/>
        <v>0</v>
      </c>
      <c r="V736" s="13">
        <f t="shared" si="77"/>
        <v>0</v>
      </c>
    </row>
    <row r="737" spans="1:22">
      <c r="A737" s="1">
        <v>736</v>
      </c>
      <c r="B737" s="139"/>
      <c r="C737" s="119"/>
      <c r="D737" s="120"/>
      <c r="E737" s="138"/>
      <c r="F737" s="114"/>
      <c r="G737" s="135"/>
      <c r="H737" s="122"/>
      <c r="I737" s="138"/>
      <c r="J737" s="1">
        <f t="shared" si="72"/>
        <v>0</v>
      </c>
      <c r="K737" s="8">
        <f t="shared" si="73"/>
        <v>0</v>
      </c>
      <c r="L737" s="8">
        <f t="shared" si="74"/>
        <v>0</v>
      </c>
      <c r="M737" s="7"/>
      <c r="N737" s="6">
        <f t="shared" si="75"/>
        <v>0</v>
      </c>
      <c r="U737" s="13">
        <f t="shared" si="76"/>
        <v>0</v>
      </c>
      <c r="V737" s="13">
        <f t="shared" si="77"/>
        <v>0</v>
      </c>
    </row>
    <row r="738" spans="1:22">
      <c r="A738" s="1">
        <v>737</v>
      </c>
      <c r="B738" s="139"/>
      <c r="C738" s="119"/>
      <c r="D738" s="120"/>
      <c r="E738" s="138"/>
      <c r="F738" s="114"/>
      <c r="G738" s="135"/>
      <c r="H738" s="122"/>
      <c r="I738" s="138"/>
      <c r="J738" s="1">
        <f t="shared" si="72"/>
        <v>0</v>
      </c>
      <c r="K738" s="8">
        <f t="shared" si="73"/>
        <v>0</v>
      </c>
      <c r="L738" s="8">
        <f t="shared" si="74"/>
        <v>0</v>
      </c>
      <c r="M738" s="7"/>
      <c r="N738" s="6">
        <f t="shared" si="75"/>
        <v>0</v>
      </c>
      <c r="U738" s="13">
        <f t="shared" si="76"/>
        <v>0</v>
      </c>
      <c r="V738" s="13">
        <f t="shared" si="77"/>
        <v>0</v>
      </c>
    </row>
    <row r="739" spans="1:22">
      <c r="A739" s="1">
        <v>738</v>
      </c>
      <c r="B739" s="139"/>
      <c r="C739" s="119"/>
      <c r="D739" s="120"/>
      <c r="E739" s="138"/>
      <c r="F739" s="114"/>
      <c r="G739" s="135"/>
      <c r="H739" s="122"/>
      <c r="I739" s="138"/>
      <c r="J739" s="1">
        <f t="shared" si="72"/>
        <v>0</v>
      </c>
      <c r="K739" s="8">
        <f t="shared" si="73"/>
        <v>0</v>
      </c>
      <c r="L739" s="8">
        <f t="shared" si="74"/>
        <v>0</v>
      </c>
      <c r="M739" s="7"/>
      <c r="N739" s="6">
        <f t="shared" si="75"/>
        <v>0</v>
      </c>
      <c r="U739" s="13">
        <f t="shared" si="76"/>
        <v>0</v>
      </c>
      <c r="V739" s="13">
        <f t="shared" si="77"/>
        <v>0</v>
      </c>
    </row>
    <row r="740" spans="1:22">
      <c r="A740" s="1">
        <v>739</v>
      </c>
      <c r="B740" s="139"/>
      <c r="C740" s="119"/>
      <c r="D740" s="120"/>
      <c r="E740" s="138"/>
      <c r="F740" s="114"/>
      <c r="G740" s="135"/>
      <c r="H740" s="122"/>
      <c r="I740" s="138"/>
      <c r="J740" s="1">
        <f t="shared" si="72"/>
        <v>0</v>
      </c>
      <c r="K740" s="8">
        <f t="shared" si="73"/>
        <v>0</v>
      </c>
      <c r="L740" s="8">
        <f t="shared" si="74"/>
        <v>0</v>
      </c>
      <c r="M740" s="7"/>
      <c r="N740" s="6">
        <f t="shared" si="75"/>
        <v>0</v>
      </c>
      <c r="U740" s="13">
        <f t="shared" si="76"/>
        <v>0</v>
      </c>
      <c r="V740" s="13">
        <f t="shared" si="77"/>
        <v>0</v>
      </c>
    </row>
    <row r="741" spans="1:22">
      <c r="A741" s="1">
        <v>740</v>
      </c>
      <c r="B741" s="139"/>
      <c r="C741" s="119"/>
      <c r="D741" s="120"/>
      <c r="E741" s="138"/>
      <c r="F741" s="114"/>
      <c r="G741" s="135"/>
      <c r="H741" s="122"/>
      <c r="I741" s="138"/>
      <c r="J741" s="1">
        <f t="shared" si="72"/>
        <v>0</v>
      </c>
      <c r="K741" s="8">
        <f t="shared" si="73"/>
        <v>0</v>
      </c>
      <c r="L741" s="8">
        <f t="shared" si="74"/>
        <v>0</v>
      </c>
      <c r="M741" s="7"/>
      <c r="N741" s="6">
        <f t="shared" si="75"/>
        <v>0</v>
      </c>
      <c r="U741" s="13">
        <f t="shared" si="76"/>
        <v>0</v>
      </c>
      <c r="V741" s="13">
        <f t="shared" si="77"/>
        <v>0</v>
      </c>
    </row>
    <row r="742" spans="1:22">
      <c r="A742" s="1">
        <v>741</v>
      </c>
      <c r="B742" s="139"/>
      <c r="C742" s="119"/>
      <c r="D742" s="120"/>
      <c r="E742" s="138"/>
      <c r="F742" s="114"/>
      <c r="G742" s="135"/>
      <c r="H742" s="122"/>
      <c r="I742" s="138"/>
      <c r="J742" s="1">
        <f t="shared" si="72"/>
        <v>0</v>
      </c>
      <c r="K742" s="8">
        <f t="shared" si="73"/>
        <v>0</v>
      </c>
      <c r="L742" s="8">
        <f t="shared" si="74"/>
        <v>0</v>
      </c>
      <c r="M742" s="7"/>
      <c r="N742" s="6">
        <f t="shared" si="75"/>
        <v>0</v>
      </c>
      <c r="U742" s="13">
        <f t="shared" si="76"/>
        <v>0</v>
      </c>
      <c r="V742" s="13">
        <f t="shared" si="77"/>
        <v>0</v>
      </c>
    </row>
    <row r="743" spans="1:22">
      <c r="A743" s="1">
        <v>742</v>
      </c>
      <c r="B743" s="139"/>
      <c r="C743" s="119"/>
      <c r="D743" s="120"/>
      <c r="E743" s="138"/>
      <c r="F743" s="114"/>
      <c r="G743" s="135"/>
      <c r="H743" s="122"/>
      <c r="I743" s="138"/>
      <c r="J743" s="1">
        <f t="shared" si="72"/>
        <v>0</v>
      </c>
      <c r="K743" s="8">
        <f t="shared" si="73"/>
        <v>0</v>
      </c>
      <c r="L743" s="8">
        <f t="shared" si="74"/>
        <v>0</v>
      </c>
      <c r="M743" s="7"/>
      <c r="N743" s="6">
        <f t="shared" si="75"/>
        <v>0</v>
      </c>
      <c r="U743" s="13">
        <f t="shared" si="76"/>
        <v>0</v>
      </c>
      <c r="V743" s="13">
        <f t="shared" si="77"/>
        <v>0</v>
      </c>
    </row>
    <row r="744" spans="1:22" ht="15" customHeight="1">
      <c r="A744" s="1">
        <v>743</v>
      </c>
      <c r="B744" s="139"/>
      <c r="C744" s="119"/>
      <c r="D744" s="120"/>
      <c r="E744" s="138"/>
      <c r="F744" s="114"/>
      <c r="G744" s="135"/>
      <c r="H744" s="122"/>
      <c r="I744" s="138"/>
      <c r="J744" s="1">
        <f t="shared" si="72"/>
        <v>0</v>
      </c>
      <c r="K744" s="8">
        <f t="shared" si="73"/>
        <v>0</v>
      </c>
      <c r="L744" s="8">
        <f t="shared" si="74"/>
        <v>0</v>
      </c>
      <c r="M744" s="7"/>
      <c r="N744" s="6">
        <f t="shared" si="75"/>
        <v>0</v>
      </c>
      <c r="U744" s="13">
        <f t="shared" si="76"/>
        <v>0</v>
      </c>
      <c r="V744" s="13">
        <f t="shared" si="77"/>
        <v>0</v>
      </c>
    </row>
    <row r="745" spans="1:22">
      <c r="A745" s="1">
        <v>744</v>
      </c>
      <c r="B745" s="139"/>
      <c r="C745" s="119"/>
      <c r="D745" s="120"/>
      <c r="E745" s="138"/>
      <c r="F745" s="114"/>
      <c r="G745" s="135"/>
      <c r="H745" s="122"/>
      <c r="I745" s="138"/>
      <c r="J745" s="1">
        <f t="shared" si="72"/>
        <v>0</v>
      </c>
      <c r="K745" s="8">
        <f t="shared" si="73"/>
        <v>0</v>
      </c>
      <c r="L745" s="8">
        <f t="shared" si="74"/>
        <v>0</v>
      </c>
      <c r="M745" s="7"/>
      <c r="N745" s="6">
        <f t="shared" si="75"/>
        <v>0</v>
      </c>
      <c r="U745" s="13">
        <f t="shared" si="76"/>
        <v>0</v>
      </c>
      <c r="V745" s="13">
        <f t="shared" si="77"/>
        <v>0</v>
      </c>
    </row>
    <row r="746" spans="1:22">
      <c r="A746" s="1">
        <v>745</v>
      </c>
      <c r="B746" s="139"/>
      <c r="C746" s="119"/>
      <c r="D746" s="120"/>
      <c r="E746" s="138"/>
      <c r="F746" s="114"/>
      <c r="G746" s="135"/>
      <c r="H746" s="122"/>
      <c r="I746" s="138"/>
      <c r="J746" s="1">
        <f t="shared" si="72"/>
        <v>0</v>
      </c>
      <c r="K746" s="8">
        <f t="shared" si="73"/>
        <v>0</v>
      </c>
      <c r="L746" s="8">
        <f t="shared" si="74"/>
        <v>0</v>
      </c>
      <c r="M746" s="7"/>
      <c r="N746" s="6">
        <f t="shared" si="75"/>
        <v>0</v>
      </c>
      <c r="U746" s="13">
        <f t="shared" si="76"/>
        <v>0</v>
      </c>
      <c r="V746" s="13">
        <f t="shared" si="77"/>
        <v>0</v>
      </c>
    </row>
    <row r="747" spans="1:22">
      <c r="A747" s="1">
        <v>746</v>
      </c>
      <c r="B747" s="139"/>
      <c r="C747" s="119"/>
      <c r="D747" s="120"/>
      <c r="E747" s="138"/>
      <c r="F747" s="114"/>
      <c r="G747" s="135"/>
      <c r="H747" s="122"/>
      <c r="I747" s="138"/>
      <c r="J747" s="1">
        <f t="shared" si="72"/>
        <v>0</v>
      </c>
      <c r="K747" s="8">
        <f t="shared" si="73"/>
        <v>0</v>
      </c>
      <c r="L747" s="8">
        <f t="shared" si="74"/>
        <v>0</v>
      </c>
      <c r="M747" s="7"/>
      <c r="N747" s="6">
        <f t="shared" si="75"/>
        <v>0</v>
      </c>
      <c r="U747" s="13">
        <f t="shared" si="76"/>
        <v>0</v>
      </c>
      <c r="V747" s="13">
        <f t="shared" si="77"/>
        <v>0</v>
      </c>
    </row>
    <row r="748" spans="1:22">
      <c r="A748" s="1">
        <v>747</v>
      </c>
      <c r="B748" s="139"/>
      <c r="C748" s="119"/>
      <c r="D748" s="120"/>
      <c r="E748" s="138"/>
      <c r="F748" s="114"/>
      <c r="G748" s="135"/>
      <c r="H748" s="122"/>
      <c r="I748" s="138"/>
      <c r="J748" s="1">
        <f t="shared" si="72"/>
        <v>0</v>
      </c>
      <c r="K748" s="8">
        <f t="shared" si="73"/>
        <v>0</v>
      </c>
      <c r="L748" s="8">
        <f t="shared" si="74"/>
        <v>0</v>
      </c>
      <c r="M748" s="7"/>
      <c r="N748" s="6">
        <f t="shared" si="75"/>
        <v>0</v>
      </c>
      <c r="U748" s="13">
        <f t="shared" si="76"/>
        <v>0</v>
      </c>
      <c r="V748" s="13">
        <f t="shared" si="77"/>
        <v>0</v>
      </c>
    </row>
    <row r="749" spans="1:22">
      <c r="A749" s="1">
        <v>748</v>
      </c>
      <c r="B749" s="139"/>
      <c r="C749" s="119"/>
      <c r="D749" s="120"/>
      <c r="E749" s="138"/>
      <c r="F749" s="114"/>
      <c r="G749" s="135"/>
      <c r="H749" s="122"/>
      <c r="I749" s="138"/>
      <c r="J749" s="1">
        <f t="shared" si="72"/>
        <v>0</v>
      </c>
      <c r="K749" s="8">
        <f t="shared" si="73"/>
        <v>0</v>
      </c>
      <c r="L749" s="8">
        <f t="shared" si="74"/>
        <v>0</v>
      </c>
      <c r="M749" s="7"/>
      <c r="N749" s="6">
        <f t="shared" si="75"/>
        <v>0</v>
      </c>
      <c r="U749" s="13">
        <f t="shared" si="76"/>
        <v>0</v>
      </c>
      <c r="V749" s="13">
        <f t="shared" si="77"/>
        <v>0</v>
      </c>
    </row>
    <row r="750" spans="1:22">
      <c r="A750" s="1">
        <v>749</v>
      </c>
      <c r="B750" s="139"/>
      <c r="C750" s="119"/>
      <c r="D750" s="120"/>
      <c r="E750" s="138"/>
      <c r="F750" s="114"/>
      <c r="G750" s="135"/>
      <c r="H750" s="122"/>
      <c r="I750" s="138"/>
      <c r="J750" s="1">
        <f t="shared" si="72"/>
        <v>0</v>
      </c>
      <c r="K750" s="8">
        <f t="shared" si="73"/>
        <v>0</v>
      </c>
      <c r="L750" s="8">
        <f t="shared" si="74"/>
        <v>0</v>
      </c>
      <c r="M750" s="7"/>
      <c r="N750" s="6">
        <f t="shared" si="75"/>
        <v>0</v>
      </c>
      <c r="U750" s="13">
        <f t="shared" si="76"/>
        <v>0</v>
      </c>
      <c r="V750" s="13">
        <f t="shared" si="77"/>
        <v>0</v>
      </c>
    </row>
    <row r="751" spans="1:22">
      <c r="A751" s="1">
        <v>750</v>
      </c>
      <c r="B751" s="139"/>
      <c r="C751" s="119"/>
      <c r="D751" s="120"/>
      <c r="E751" s="138"/>
      <c r="F751" s="114"/>
      <c r="G751" s="135"/>
      <c r="H751" s="122"/>
      <c r="I751" s="138"/>
      <c r="J751" s="1">
        <f t="shared" si="72"/>
        <v>0</v>
      </c>
      <c r="K751" s="8">
        <f t="shared" si="73"/>
        <v>0</v>
      </c>
      <c r="L751" s="8">
        <f t="shared" si="74"/>
        <v>0</v>
      </c>
      <c r="M751" s="7"/>
      <c r="N751" s="6">
        <f t="shared" si="75"/>
        <v>0</v>
      </c>
      <c r="U751" s="13">
        <f t="shared" si="76"/>
        <v>0</v>
      </c>
      <c r="V751" s="13">
        <f t="shared" si="77"/>
        <v>0</v>
      </c>
    </row>
    <row r="752" spans="1:22">
      <c r="A752" s="1">
        <v>751</v>
      </c>
      <c r="B752" s="139"/>
      <c r="C752" s="119"/>
      <c r="D752" s="120"/>
      <c r="E752" s="138"/>
      <c r="F752" s="114"/>
      <c r="G752" s="135"/>
      <c r="H752" s="122"/>
      <c r="I752" s="138"/>
      <c r="J752" s="1">
        <f t="shared" si="72"/>
        <v>0</v>
      </c>
      <c r="K752" s="8">
        <f t="shared" si="73"/>
        <v>0</v>
      </c>
      <c r="L752" s="8">
        <f t="shared" si="74"/>
        <v>0</v>
      </c>
      <c r="M752" s="7"/>
      <c r="N752" s="6">
        <f t="shared" si="75"/>
        <v>0</v>
      </c>
      <c r="U752" s="13">
        <f t="shared" si="76"/>
        <v>0</v>
      </c>
      <c r="V752" s="13">
        <f t="shared" si="77"/>
        <v>0</v>
      </c>
    </row>
    <row r="753" spans="1:22" ht="15" customHeight="1">
      <c r="A753" s="1">
        <v>752</v>
      </c>
      <c r="B753" s="139"/>
      <c r="C753" s="119"/>
      <c r="D753" s="120"/>
      <c r="E753" s="138"/>
      <c r="F753" s="114"/>
      <c r="G753" s="135"/>
      <c r="H753" s="122"/>
      <c r="I753" s="138"/>
      <c r="J753" s="1">
        <f t="shared" si="72"/>
        <v>0</v>
      </c>
      <c r="K753" s="8">
        <f t="shared" si="73"/>
        <v>0</v>
      </c>
      <c r="L753" s="8">
        <f t="shared" si="74"/>
        <v>0</v>
      </c>
      <c r="M753" s="7"/>
      <c r="N753" s="6">
        <f t="shared" si="75"/>
        <v>0</v>
      </c>
      <c r="U753" s="13">
        <f t="shared" si="76"/>
        <v>0</v>
      </c>
      <c r="V753" s="13">
        <f t="shared" si="77"/>
        <v>0</v>
      </c>
    </row>
    <row r="754" spans="1:22">
      <c r="A754" s="1">
        <v>753</v>
      </c>
      <c r="B754" s="139"/>
      <c r="C754" s="119"/>
      <c r="D754" s="120"/>
      <c r="E754" s="138"/>
      <c r="F754" s="114"/>
      <c r="G754" s="135"/>
      <c r="H754" s="122"/>
      <c r="I754" s="138"/>
      <c r="J754" s="1">
        <f t="shared" si="72"/>
        <v>0</v>
      </c>
      <c r="K754" s="8">
        <f t="shared" si="73"/>
        <v>0</v>
      </c>
      <c r="L754" s="8">
        <f t="shared" si="74"/>
        <v>0</v>
      </c>
      <c r="M754" s="7"/>
      <c r="N754" s="6">
        <f t="shared" si="75"/>
        <v>0</v>
      </c>
      <c r="U754" s="13">
        <f t="shared" si="76"/>
        <v>0</v>
      </c>
      <c r="V754" s="13">
        <f t="shared" si="77"/>
        <v>0</v>
      </c>
    </row>
    <row r="755" spans="1:22">
      <c r="A755" s="1">
        <v>754</v>
      </c>
      <c r="B755" s="139"/>
      <c r="C755" s="119"/>
      <c r="D755" s="120"/>
      <c r="E755" s="138"/>
      <c r="F755" s="114"/>
      <c r="G755" s="135"/>
      <c r="H755" s="122"/>
      <c r="I755" s="138"/>
      <c r="J755" s="1">
        <f t="shared" si="72"/>
        <v>0</v>
      </c>
      <c r="K755" s="8">
        <f t="shared" si="73"/>
        <v>0</v>
      </c>
      <c r="L755" s="8">
        <f t="shared" si="74"/>
        <v>0</v>
      </c>
      <c r="M755" s="7"/>
      <c r="N755" s="6">
        <f t="shared" si="75"/>
        <v>0</v>
      </c>
      <c r="U755" s="13">
        <f t="shared" si="76"/>
        <v>0</v>
      </c>
      <c r="V755" s="13">
        <f t="shared" si="77"/>
        <v>0</v>
      </c>
    </row>
    <row r="756" spans="1:22">
      <c r="A756" s="1">
        <v>755</v>
      </c>
      <c r="B756" s="139"/>
      <c r="C756" s="119"/>
      <c r="D756" s="120"/>
      <c r="E756" s="138"/>
      <c r="F756" s="114"/>
      <c r="G756" s="135"/>
      <c r="H756" s="122"/>
      <c r="I756" s="138"/>
      <c r="J756" s="1">
        <f t="shared" si="72"/>
        <v>0</v>
      </c>
      <c r="K756" s="8">
        <f t="shared" si="73"/>
        <v>0</v>
      </c>
      <c r="L756" s="8">
        <f t="shared" si="74"/>
        <v>0</v>
      </c>
      <c r="M756" s="7"/>
      <c r="N756" s="6">
        <f t="shared" si="75"/>
        <v>0</v>
      </c>
      <c r="U756" s="13">
        <f t="shared" si="76"/>
        <v>0</v>
      </c>
      <c r="V756" s="13">
        <f t="shared" si="77"/>
        <v>0</v>
      </c>
    </row>
    <row r="757" spans="1:22">
      <c r="A757" s="1">
        <v>756</v>
      </c>
      <c r="B757" s="139"/>
      <c r="C757" s="119"/>
      <c r="D757" s="120"/>
      <c r="E757" s="138"/>
      <c r="F757" s="114"/>
      <c r="G757" s="135"/>
      <c r="H757" s="122"/>
      <c r="I757" s="138"/>
      <c r="J757" s="1">
        <f t="shared" si="72"/>
        <v>0</v>
      </c>
      <c r="K757" s="8">
        <f t="shared" si="73"/>
        <v>0</v>
      </c>
      <c r="L757" s="8">
        <f t="shared" si="74"/>
        <v>0</v>
      </c>
      <c r="M757" s="7"/>
      <c r="N757" s="6">
        <f t="shared" si="75"/>
        <v>0</v>
      </c>
      <c r="U757" s="13">
        <f t="shared" si="76"/>
        <v>0</v>
      </c>
      <c r="V757" s="13">
        <f t="shared" si="77"/>
        <v>0</v>
      </c>
    </row>
    <row r="758" spans="1:22">
      <c r="A758" s="1">
        <v>757</v>
      </c>
      <c r="B758" s="139"/>
      <c r="C758" s="119"/>
      <c r="D758" s="120"/>
      <c r="E758" s="138"/>
      <c r="F758" s="114"/>
      <c r="G758" s="135"/>
      <c r="H758" s="122"/>
      <c r="I758" s="138"/>
      <c r="J758" s="1">
        <f t="shared" si="72"/>
        <v>0</v>
      </c>
      <c r="K758" s="8">
        <f t="shared" si="73"/>
        <v>0</v>
      </c>
      <c r="L758" s="8">
        <f t="shared" si="74"/>
        <v>0</v>
      </c>
      <c r="M758" s="7"/>
      <c r="N758" s="6">
        <f t="shared" si="75"/>
        <v>0</v>
      </c>
      <c r="U758" s="13">
        <f t="shared" si="76"/>
        <v>0</v>
      </c>
      <c r="V758" s="13">
        <f t="shared" si="77"/>
        <v>0</v>
      </c>
    </row>
    <row r="759" spans="1:22">
      <c r="A759" s="1">
        <v>758</v>
      </c>
      <c r="B759" s="139"/>
      <c r="C759" s="119"/>
      <c r="D759" s="120"/>
      <c r="E759" s="138"/>
      <c r="F759" s="114"/>
      <c r="G759" s="135"/>
      <c r="H759" s="122"/>
      <c r="I759" s="138"/>
      <c r="J759" s="1">
        <f t="shared" si="72"/>
        <v>0</v>
      </c>
      <c r="K759" s="8">
        <f t="shared" si="73"/>
        <v>0</v>
      </c>
      <c r="L759" s="8">
        <f t="shared" si="74"/>
        <v>0</v>
      </c>
      <c r="M759" s="7"/>
      <c r="N759" s="6">
        <f t="shared" si="75"/>
        <v>0</v>
      </c>
      <c r="U759" s="13">
        <f t="shared" si="76"/>
        <v>0</v>
      </c>
      <c r="V759" s="13">
        <f t="shared" si="77"/>
        <v>0</v>
      </c>
    </row>
    <row r="760" spans="1:22">
      <c r="A760" s="1">
        <v>759</v>
      </c>
      <c r="B760" s="139"/>
      <c r="C760" s="119"/>
      <c r="D760" s="120"/>
      <c r="E760" s="138"/>
      <c r="F760" s="114"/>
      <c r="G760" s="135"/>
      <c r="H760" s="122"/>
      <c r="I760" s="138"/>
      <c r="J760" s="1">
        <f t="shared" si="72"/>
        <v>0</v>
      </c>
      <c r="K760" s="8">
        <f t="shared" si="73"/>
        <v>0</v>
      </c>
      <c r="L760" s="8">
        <f t="shared" si="74"/>
        <v>0</v>
      </c>
      <c r="M760" s="7"/>
      <c r="N760" s="6">
        <f t="shared" si="75"/>
        <v>0</v>
      </c>
      <c r="U760" s="13">
        <f t="shared" si="76"/>
        <v>0</v>
      </c>
      <c r="V760" s="13">
        <f t="shared" si="77"/>
        <v>0</v>
      </c>
    </row>
    <row r="761" spans="1:22">
      <c r="A761" s="1">
        <v>760</v>
      </c>
      <c r="B761" s="139"/>
      <c r="C761" s="119"/>
      <c r="D761" s="120"/>
      <c r="E761" s="138"/>
      <c r="F761" s="114"/>
      <c r="G761" s="135"/>
      <c r="H761" s="122"/>
      <c r="I761" s="138"/>
      <c r="J761" s="1">
        <f t="shared" si="72"/>
        <v>0</v>
      </c>
      <c r="K761" s="8">
        <f t="shared" si="73"/>
        <v>0</v>
      </c>
      <c r="L761" s="8">
        <f t="shared" si="74"/>
        <v>0</v>
      </c>
      <c r="M761" s="7"/>
      <c r="N761" s="6">
        <f t="shared" si="75"/>
        <v>0</v>
      </c>
      <c r="U761" s="13">
        <f t="shared" si="76"/>
        <v>0</v>
      </c>
      <c r="V761" s="13">
        <f t="shared" si="77"/>
        <v>0</v>
      </c>
    </row>
    <row r="762" spans="1:22" ht="15" customHeight="1">
      <c r="A762" s="1">
        <v>761</v>
      </c>
      <c r="B762" s="139"/>
      <c r="C762" s="119"/>
      <c r="D762" s="120"/>
      <c r="E762" s="138"/>
      <c r="F762" s="114"/>
      <c r="G762" s="135"/>
      <c r="H762" s="122"/>
      <c r="I762" s="138"/>
      <c r="J762" s="1">
        <f t="shared" si="72"/>
        <v>0</v>
      </c>
      <c r="K762" s="8">
        <f t="shared" si="73"/>
        <v>0</v>
      </c>
      <c r="L762" s="8">
        <f t="shared" si="74"/>
        <v>0</v>
      </c>
      <c r="M762" s="7"/>
      <c r="N762" s="6">
        <f t="shared" si="75"/>
        <v>0</v>
      </c>
      <c r="U762" s="13">
        <f t="shared" si="76"/>
        <v>0</v>
      </c>
      <c r="V762" s="13">
        <f t="shared" si="77"/>
        <v>0</v>
      </c>
    </row>
    <row r="763" spans="1:22">
      <c r="A763" s="1">
        <v>762</v>
      </c>
      <c r="B763" s="139"/>
      <c r="C763" s="119"/>
      <c r="D763" s="120"/>
      <c r="E763" s="138"/>
      <c r="F763" s="114"/>
      <c r="G763" s="135"/>
      <c r="H763" s="122"/>
      <c r="I763" s="138"/>
      <c r="J763" s="1">
        <f t="shared" si="72"/>
        <v>0</v>
      </c>
      <c r="K763" s="8">
        <f t="shared" si="73"/>
        <v>0</v>
      </c>
      <c r="L763" s="8">
        <f t="shared" si="74"/>
        <v>0</v>
      </c>
      <c r="M763" s="7"/>
      <c r="N763" s="6">
        <f t="shared" si="75"/>
        <v>0</v>
      </c>
      <c r="U763" s="13">
        <f t="shared" si="76"/>
        <v>0</v>
      </c>
      <c r="V763" s="13">
        <f t="shared" si="77"/>
        <v>0</v>
      </c>
    </row>
    <row r="764" spans="1:22">
      <c r="A764" s="1">
        <v>763</v>
      </c>
      <c r="B764" s="139"/>
      <c r="C764" s="119"/>
      <c r="D764" s="120"/>
      <c r="E764" s="138"/>
      <c r="F764" s="114"/>
      <c r="G764" s="135"/>
      <c r="H764" s="122"/>
      <c r="I764" s="138"/>
      <c r="J764" s="1">
        <f t="shared" si="72"/>
        <v>0</v>
      </c>
      <c r="K764" s="8">
        <f t="shared" si="73"/>
        <v>0</v>
      </c>
      <c r="L764" s="8">
        <f t="shared" si="74"/>
        <v>0</v>
      </c>
      <c r="M764" s="7"/>
      <c r="N764" s="6">
        <f t="shared" si="75"/>
        <v>0</v>
      </c>
      <c r="U764" s="13">
        <f t="shared" si="76"/>
        <v>0</v>
      </c>
      <c r="V764" s="13">
        <f t="shared" si="77"/>
        <v>0</v>
      </c>
    </row>
    <row r="765" spans="1:22">
      <c r="A765" s="1">
        <v>764</v>
      </c>
      <c r="B765" s="139"/>
      <c r="C765" s="119"/>
      <c r="D765" s="120"/>
      <c r="E765" s="138"/>
      <c r="F765" s="114"/>
      <c r="G765" s="135"/>
      <c r="H765" s="122"/>
      <c r="I765" s="138"/>
      <c r="J765" s="1">
        <f t="shared" si="72"/>
        <v>0</v>
      </c>
      <c r="K765" s="8">
        <f t="shared" si="73"/>
        <v>0</v>
      </c>
      <c r="L765" s="8">
        <f t="shared" si="74"/>
        <v>0</v>
      </c>
      <c r="M765" s="7"/>
      <c r="N765" s="6">
        <f t="shared" si="75"/>
        <v>0</v>
      </c>
      <c r="U765" s="13">
        <f t="shared" si="76"/>
        <v>0</v>
      </c>
      <c r="V765" s="13">
        <f t="shared" si="77"/>
        <v>0</v>
      </c>
    </row>
    <row r="766" spans="1:22">
      <c r="A766" s="1">
        <v>765</v>
      </c>
      <c r="B766" s="139"/>
      <c r="C766" s="119"/>
      <c r="D766" s="120"/>
      <c r="E766" s="138"/>
      <c r="F766" s="114"/>
      <c r="G766" s="135"/>
      <c r="H766" s="122"/>
      <c r="I766" s="138"/>
      <c r="J766" s="1">
        <f t="shared" si="72"/>
        <v>0</v>
      </c>
      <c r="K766" s="8">
        <f t="shared" si="73"/>
        <v>0</v>
      </c>
      <c r="L766" s="8">
        <f t="shared" si="74"/>
        <v>0</v>
      </c>
      <c r="M766" s="7"/>
      <c r="N766" s="6">
        <f t="shared" si="75"/>
        <v>0</v>
      </c>
      <c r="U766" s="13">
        <f t="shared" si="76"/>
        <v>0</v>
      </c>
      <c r="V766" s="13">
        <f t="shared" si="77"/>
        <v>0</v>
      </c>
    </row>
    <row r="767" spans="1:22">
      <c r="A767" s="1">
        <v>766</v>
      </c>
      <c r="B767" s="139"/>
      <c r="C767" s="119"/>
      <c r="D767" s="120"/>
      <c r="E767" s="138"/>
      <c r="F767" s="114"/>
      <c r="G767" s="135"/>
      <c r="H767" s="122"/>
      <c r="I767" s="138"/>
      <c r="J767" s="1">
        <f t="shared" si="72"/>
        <v>0</v>
      </c>
      <c r="K767" s="8">
        <f t="shared" si="73"/>
        <v>0</v>
      </c>
      <c r="L767" s="8">
        <f t="shared" si="74"/>
        <v>0</v>
      </c>
      <c r="M767" s="7"/>
      <c r="N767" s="6">
        <f t="shared" si="75"/>
        <v>0</v>
      </c>
      <c r="U767" s="13">
        <f t="shared" si="76"/>
        <v>0</v>
      </c>
      <c r="V767" s="13">
        <f t="shared" si="77"/>
        <v>0</v>
      </c>
    </row>
    <row r="768" spans="1:22">
      <c r="A768" s="1">
        <v>767</v>
      </c>
      <c r="B768" s="139"/>
      <c r="C768" s="119"/>
      <c r="D768" s="120"/>
      <c r="E768" s="138"/>
      <c r="F768" s="114"/>
      <c r="G768" s="135"/>
      <c r="H768" s="122"/>
      <c r="I768" s="138"/>
      <c r="J768" s="1">
        <f t="shared" si="72"/>
        <v>0</v>
      </c>
      <c r="K768" s="8">
        <f t="shared" si="73"/>
        <v>0</v>
      </c>
      <c r="L768" s="8">
        <f t="shared" si="74"/>
        <v>0</v>
      </c>
      <c r="M768" s="7"/>
      <c r="N768" s="6">
        <f t="shared" si="75"/>
        <v>0</v>
      </c>
      <c r="U768" s="13">
        <f t="shared" si="76"/>
        <v>0</v>
      </c>
      <c r="V768" s="13">
        <f t="shared" si="77"/>
        <v>0</v>
      </c>
    </row>
    <row r="769" spans="1:22">
      <c r="A769" s="1">
        <v>768</v>
      </c>
      <c r="B769" s="139"/>
      <c r="C769" s="119"/>
      <c r="D769" s="120"/>
      <c r="E769" s="138"/>
      <c r="F769" s="114"/>
      <c r="G769" s="135"/>
      <c r="H769" s="122"/>
      <c r="I769" s="138"/>
      <c r="J769" s="1">
        <f t="shared" si="72"/>
        <v>0</v>
      </c>
      <c r="K769" s="8">
        <f t="shared" si="73"/>
        <v>0</v>
      </c>
      <c r="L769" s="8">
        <f t="shared" si="74"/>
        <v>0</v>
      </c>
      <c r="M769" s="7"/>
      <c r="N769" s="6">
        <f t="shared" si="75"/>
        <v>0</v>
      </c>
      <c r="U769" s="13">
        <f t="shared" si="76"/>
        <v>0</v>
      </c>
      <c r="V769" s="13">
        <f t="shared" si="77"/>
        <v>0</v>
      </c>
    </row>
    <row r="770" spans="1:22">
      <c r="A770" s="1">
        <v>769</v>
      </c>
      <c r="B770" s="139"/>
      <c r="C770" s="119"/>
      <c r="D770" s="120"/>
      <c r="E770" s="138"/>
      <c r="F770" s="114"/>
      <c r="G770" s="135"/>
      <c r="H770" s="122"/>
      <c r="I770" s="138"/>
      <c r="J770" s="1">
        <f t="shared" si="72"/>
        <v>0</v>
      </c>
      <c r="K770" s="8">
        <f t="shared" si="73"/>
        <v>0</v>
      </c>
      <c r="L770" s="8">
        <f t="shared" si="74"/>
        <v>0</v>
      </c>
      <c r="M770" s="7"/>
      <c r="N770" s="6">
        <f t="shared" si="75"/>
        <v>0</v>
      </c>
      <c r="U770" s="13">
        <f t="shared" si="76"/>
        <v>0</v>
      </c>
      <c r="V770" s="13">
        <f t="shared" si="77"/>
        <v>0</v>
      </c>
    </row>
    <row r="771" spans="1:22" ht="15" customHeight="1">
      <c r="A771" s="1">
        <v>770</v>
      </c>
      <c r="B771" s="139"/>
      <c r="C771" s="119"/>
      <c r="D771" s="120"/>
      <c r="E771" s="138"/>
      <c r="F771" s="114"/>
      <c r="G771" s="135"/>
      <c r="H771" s="122"/>
      <c r="I771" s="138"/>
      <c r="J771" s="1">
        <f t="shared" si="72"/>
        <v>0</v>
      </c>
      <c r="K771" s="8">
        <f t="shared" si="73"/>
        <v>0</v>
      </c>
      <c r="L771" s="8">
        <f t="shared" si="74"/>
        <v>0</v>
      </c>
      <c r="M771" s="7"/>
      <c r="N771" s="6">
        <f t="shared" si="75"/>
        <v>0</v>
      </c>
      <c r="U771" s="13">
        <f t="shared" si="76"/>
        <v>0</v>
      </c>
      <c r="V771" s="13">
        <f t="shared" si="77"/>
        <v>0</v>
      </c>
    </row>
    <row r="772" spans="1:22">
      <c r="A772" s="1">
        <v>771</v>
      </c>
      <c r="B772" s="139"/>
      <c r="C772" s="119"/>
      <c r="D772" s="120"/>
      <c r="E772" s="138"/>
      <c r="F772" s="114"/>
      <c r="G772" s="135"/>
      <c r="H772" s="122"/>
      <c r="I772" s="138"/>
      <c r="J772" s="1">
        <f t="shared" si="72"/>
        <v>0</v>
      </c>
      <c r="K772" s="8">
        <f t="shared" si="73"/>
        <v>0</v>
      </c>
      <c r="L772" s="8">
        <f t="shared" si="74"/>
        <v>0</v>
      </c>
      <c r="M772" s="7"/>
      <c r="N772" s="6">
        <f t="shared" si="75"/>
        <v>0</v>
      </c>
      <c r="U772" s="13">
        <f t="shared" si="76"/>
        <v>0</v>
      </c>
      <c r="V772" s="13">
        <f t="shared" si="77"/>
        <v>0</v>
      </c>
    </row>
    <row r="773" spans="1:22">
      <c r="A773" s="1">
        <v>772</v>
      </c>
      <c r="B773" s="139"/>
      <c r="C773" s="119"/>
      <c r="D773" s="120"/>
      <c r="E773" s="138"/>
      <c r="F773" s="114"/>
      <c r="G773" s="135"/>
      <c r="H773" s="122"/>
      <c r="I773" s="138"/>
      <c r="J773" s="1">
        <f t="shared" si="72"/>
        <v>0</v>
      </c>
      <c r="K773" s="8">
        <f t="shared" si="73"/>
        <v>0</v>
      </c>
      <c r="L773" s="8">
        <f t="shared" si="74"/>
        <v>0</v>
      </c>
      <c r="M773" s="7"/>
      <c r="N773" s="6">
        <f t="shared" si="75"/>
        <v>0</v>
      </c>
      <c r="U773" s="13">
        <f t="shared" si="76"/>
        <v>0</v>
      </c>
      <c r="V773" s="13">
        <f t="shared" si="77"/>
        <v>0</v>
      </c>
    </row>
    <row r="774" spans="1:22">
      <c r="A774" s="1">
        <v>773</v>
      </c>
      <c r="B774" s="139"/>
      <c r="C774" s="119"/>
      <c r="D774" s="120"/>
      <c r="E774" s="138"/>
      <c r="F774" s="114"/>
      <c r="G774" s="135"/>
      <c r="H774" s="122"/>
      <c r="I774" s="138"/>
      <c r="J774" s="1">
        <f t="shared" si="72"/>
        <v>0</v>
      </c>
      <c r="K774" s="8">
        <f t="shared" si="73"/>
        <v>0</v>
      </c>
      <c r="L774" s="8">
        <f t="shared" si="74"/>
        <v>0</v>
      </c>
      <c r="M774" s="7"/>
      <c r="N774" s="6">
        <f t="shared" si="75"/>
        <v>0</v>
      </c>
      <c r="U774" s="13">
        <f t="shared" si="76"/>
        <v>0</v>
      </c>
      <c r="V774" s="13">
        <f t="shared" si="77"/>
        <v>0</v>
      </c>
    </row>
    <row r="775" spans="1:22">
      <c r="A775" s="1">
        <v>774</v>
      </c>
      <c r="B775" s="139"/>
      <c r="C775" s="119"/>
      <c r="D775" s="120"/>
      <c r="E775" s="138"/>
      <c r="F775" s="114"/>
      <c r="G775" s="135"/>
      <c r="H775" s="122"/>
      <c r="I775" s="138"/>
      <c r="J775" s="1">
        <f t="shared" si="72"/>
        <v>0</v>
      </c>
      <c r="K775" s="8">
        <f t="shared" si="73"/>
        <v>0</v>
      </c>
      <c r="L775" s="8">
        <f t="shared" si="74"/>
        <v>0</v>
      </c>
      <c r="M775" s="7"/>
      <c r="N775" s="6">
        <f t="shared" si="75"/>
        <v>0</v>
      </c>
      <c r="U775" s="13">
        <f t="shared" si="76"/>
        <v>0</v>
      </c>
      <c r="V775" s="13">
        <f t="shared" si="77"/>
        <v>0</v>
      </c>
    </row>
    <row r="776" spans="1:22">
      <c r="A776" s="1">
        <v>775</v>
      </c>
      <c r="B776" s="139"/>
      <c r="C776" s="119"/>
      <c r="D776" s="120"/>
      <c r="E776" s="138"/>
      <c r="F776" s="114"/>
      <c r="G776" s="135"/>
      <c r="H776" s="122"/>
      <c r="I776" s="138"/>
      <c r="J776" s="1">
        <f t="shared" si="72"/>
        <v>0</v>
      </c>
      <c r="K776" s="8">
        <f t="shared" si="73"/>
        <v>0</v>
      </c>
      <c r="L776" s="8">
        <f t="shared" si="74"/>
        <v>0</v>
      </c>
      <c r="M776" s="7"/>
      <c r="N776" s="6">
        <f t="shared" si="75"/>
        <v>0</v>
      </c>
      <c r="U776" s="13">
        <f t="shared" si="76"/>
        <v>0</v>
      </c>
      <c r="V776" s="13">
        <f t="shared" si="77"/>
        <v>0</v>
      </c>
    </row>
    <row r="777" spans="1:22">
      <c r="A777" s="1">
        <v>776</v>
      </c>
      <c r="B777" s="139"/>
      <c r="C777" s="119"/>
      <c r="D777" s="120"/>
      <c r="E777" s="138"/>
      <c r="F777" s="114"/>
      <c r="G777" s="135"/>
      <c r="H777" s="122"/>
      <c r="I777" s="138"/>
      <c r="J777" s="1">
        <f t="shared" si="72"/>
        <v>0</v>
      </c>
      <c r="K777" s="8">
        <f t="shared" si="73"/>
        <v>0</v>
      </c>
      <c r="L777" s="8">
        <f t="shared" si="74"/>
        <v>0</v>
      </c>
      <c r="M777" s="7"/>
      <c r="N777" s="6">
        <f t="shared" si="75"/>
        <v>0</v>
      </c>
      <c r="U777" s="13">
        <f t="shared" si="76"/>
        <v>0</v>
      </c>
      <c r="V777" s="13">
        <f t="shared" si="77"/>
        <v>0</v>
      </c>
    </row>
    <row r="778" spans="1:22">
      <c r="A778" s="1">
        <v>777</v>
      </c>
      <c r="B778" s="139"/>
      <c r="C778" s="119"/>
      <c r="D778" s="120"/>
      <c r="E778" s="138"/>
      <c r="F778" s="114"/>
      <c r="G778" s="135"/>
      <c r="H778" s="122"/>
      <c r="I778" s="138"/>
      <c r="J778" s="1">
        <f t="shared" si="72"/>
        <v>0</v>
      </c>
      <c r="K778" s="8">
        <f t="shared" si="73"/>
        <v>0</v>
      </c>
      <c r="L778" s="8">
        <f t="shared" si="74"/>
        <v>0</v>
      </c>
      <c r="M778" s="7"/>
      <c r="N778" s="6">
        <f t="shared" si="75"/>
        <v>0</v>
      </c>
      <c r="U778" s="13">
        <f t="shared" si="76"/>
        <v>0</v>
      </c>
      <c r="V778" s="13">
        <f t="shared" si="77"/>
        <v>0</v>
      </c>
    </row>
    <row r="779" spans="1:22">
      <c r="A779" s="1">
        <v>778</v>
      </c>
      <c r="B779" s="139"/>
      <c r="C779" s="119"/>
      <c r="D779" s="120"/>
      <c r="E779" s="138"/>
      <c r="F779" s="114"/>
      <c r="G779" s="135"/>
      <c r="H779" s="122"/>
      <c r="I779" s="138"/>
      <c r="J779" s="1">
        <f t="shared" si="72"/>
        <v>0</v>
      </c>
      <c r="K779" s="8">
        <f t="shared" si="73"/>
        <v>0</v>
      </c>
      <c r="L779" s="8">
        <f t="shared" si="74"/>
        <v>0</v>
      </c>
      <c r="M779" s="7"/>
      <c r="N779" s="6">
        <f t="shared" si="75"/>
        <v>0</v>
      </c>
      <c r="U779" s="13">
        <f t="shared" si="76"/>
        <v>0</v>
      </c>
      <c r="V779" s="13">
        <f t="shared" si="77"/>
        <v>0</v>
      </c>
    </row>
    <row r="780" spans="1:22" ht="15" customHeight="1">
      <c r="A780" s="1">
        <v>779</v>
      </c>
      <c r="B780" s="139"/>
      <c r="C780" s="119"/>
      <c r="D780" s="120"/>
      <c r="E780" s="138"/>
      <c r="F780" s="114"/>
      <c r="G780" s="135"/>
      <c r="H780" s="122"/>
      <c r="I780" s="138"/>
      <c r="J780" s="1">
        <f t="shared" si="72"/>
        <v>0</v>
      </c>
      <c r="K780" s="8">
        <f t="shared" si="73"/>
        <v>0</v>
      </c>
      <c r="L780" s="8">
        <f t="shared" si="74"/>
        <v>0</v>
      </c>
      <c r="M780" s="7"/>
      <c r="N780" s="6">
        <f t="shared" si="75"/>
        <v>0</v>
      </c>
      <c r="U780" s="13">
        <f t="shared" si="76"/>
        <v>0</v>
      </c>
      <c r="V780" s="13">
        <f t="shared" si="77"/>
        <v>0</v>
      </c>
    </row>
    <row r="781" spans="1:22">
      <c r="A781" s="1">
        <v>780</v>
      </c>
      <c r="B781" s="139"/>
      <c r="C781" s="119"/>
      <c r="D781" s="120"/>
      <c r="E781" s="138"/>
      <c r="F781" s="114"/>
      <c r="G781" s="135"/>
      <c r="H781" s="122"/>
      <c r="I781" s="138"/>
      <c r="J781" s="1">
        <f t="shared" si="72"/>
        <v>0</v>
      </c>
      <c r="K781" s="8">
        <f t="shared" si="73"/>
        <v>0</v>
      </c>
      <c r="L781" s="8">
        <f t="shared" si="74"/>
        <v>0</v>
      </c>
      <c r="M781" s="7"/>
      <c r="N781" s="6">
        <f t="shared" si="75"/>
        <v>0</v>
      </c>
      <c r="U781" s="13">
        <f t="shared" si="76"/>
        <v>0</v>
      </c>
      <c r="V781" s="13">
        <f t="shared" si="77"/>
        <v>0</v>
      </c>
    </row>
    <row r="782" spans="1:22">
      <c r="A782" s="1">
        <v>781</v>
      </c>
      <c r="B782" s="139"/>
      <c r="C782" s="119"/>
      <c r="D782" s="120"/>
      <c r="E782" s="138"/>
      <c r="F782" s="114"/>
      <c r="G782" s="135"/>
      <c r="H782" s="122"/>
      <c r="I782" s="138"/>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9"/>
      <c r="C783" s="119"/>
      <c r="D783" s="120"/>
      <c r="E783" s="138"/>
      <c r="F783" s="114"/>
      <c r="G783" s="135"/>
      <c r="H783" s="122"/>
      <c r="I783" s="138"/>
      <c r="J783" s="1">
        <f t="shared" si="78"/>
        <v>0</v>
      </c>
      <c r="K783" s="8">
        <f t="shared" si="79"/>
        <v>0</v>
      </c>
      <c r="L783" s="8">
        <f t="shared" si="80"/>
        <v>0</v>
      </c>
      <c r="M783" s="7"/>
      <c r="N783" s="6">
        <f t="shared" si="81"/>
        <v>0</v>
      </c>
      <c r="U783" s="13">
        <f t="shared" si="82"/>
        <v>0</v>
      </c>
      <c r="V783" s="13">
        <f t="shared" si="83"/>
        <v>0</v>
      </c>
    </row>
    <row r="784" spans="1:22">
      <c r="A784" s="1">
        <v>783</v>
      </c>
      <c r="B784" s="139"/>
      <c r="C784" s="119"/>
      <c r="D784" s="120"/>
      <c r="E784" s="138"/>
      <c r="F784" s="114"/>
      <c r="G784" s="135"/>
      <c r="H784" s="122"/>
      <c r="I784" s="138"/>
      <c r="J784" s="1">
        <f t="shared" si="78"/>
        <v>0</v>
      </c>
      <c r="K784" s="8">
        <f t="shared" si="79"/>
        <v>0</v>
      </c>
      <c r="L784" s="8">
        <f t="shared" si="80"/>
        <v>0</v>
      </c>
      <c r="M784" s="7"/>
      <c r="N784" s="6">
        <f t="shared" si="81"/>
        <v>0</v>
      </c>
      <c r="U784" s="13">
        <f t="shared" si="82"/>
        <v>0</v>
      </c>
      <c r="V784" s="13">
        <f t="shared" si="83"/>
        <v>0</v>
      </c>
    </row>
    <row r="785" spans="1:22">
      <c r="A785" s="1">
        <v>784</v>
      </c>
      <c r="B785" s="139"/>
      <c r="C785" s="119"/>
      <c r="D785" s="120"/>
      <c r="E785" s="138"/>
      <c r="F785" s="114"/>
      <c r="G785" s="135"/>
      <c r="H785" s="122"/>
      <c r="I785" s="138"/>
      <c r="J785" s="1">
        <f t="shared" si="78"/>
        <v>0</v>
      </c>
      <c r="K785" s="8">
        <f t="shared" si="79"/>
        <v>0</v>
      </c>
      <c r="L785" s="8">
        <f t="shared" si="80"/>
        <v>0</v>
      </c>
      <c r="M785" s="7"/>
      <c r="N785" s="6">
        <f t="shared" si="81"/>
        <v>0</v>
      </c>
      <c r="U785" s="13">
        <f t="shared" si="82"/>
        <v>0</v>
      </c>
      <c r="V785" s="13">
        <f t="shared" si="83"/>
        <v>0</v>
      </c>
    </row>
    <row r="786" spans="1:22">
      <c r="A786" s="1">
        <v>785</v>
      </c>
      <c r="B786" s="139"/>
      <c r="C786" s="119"/>
      <c r="D786" s="120"/>
      <c r="E786" s="138"/>
      <c r="F786" s="114"/>
      <c r="G786" s="135"/>
      <c r="H786" s="122"/>
      <c r="I786" s="138"/>
      <c r="J786" s="1">
        <f t="shared" si="78"/>
        <v>0</v>
      </c>
      <c r="K786" s="8">
        <f t="shared" si="79"/>
        <v>0</v>
      </c>
      <c r="L786" s="8">
        <f t="shared" si="80"/>
        <v>0</v>
      </c>
      <c r="M786" s="7"/>
      <c r="N786" s="6">
        <f t="shared" si="81"/>
        <v>0</v>
      </c>
      <c r="U786" s="13">
        <f t="shared" si="82"/>
        <v>0</v>
      </c>
      <c r="V786" s="13">
        <f t="shared" si="83"/>
        <v>0</v>
      </c>
    </row>
    <row r="787" spans="1:22">
      <c r="A787" s="1">
        <v>786</v>
      </c>
      <c r="B787" s="139"/>
      <c r="C787" s="119"/>
      <c r="D787" s="120"/>
      <c r="E787" s="138"/>
      <c r="F787" s="114"/>
      <c r="G787" s="135"/>
      <c r="H787" s="122"/>
      <c r="I787" s="138"/>
      <c r="J787" s="1">
        <f t="shared" si="78"/>
        <v>0</v>
      </c>
      <c r="K787" s="8">
        <f t="shared" si="79"/>
        <v>0</v>
      </c>
      <c r="L787" s="8">
        <f t="shared" si="80"/>
        <v>0</v>
      </c>
      <c r="M787" s="7"/>
      <c r="N787" s="6">
        <f t="shared" si="81"/>
        <v>0</v>
      </c>
      <c r="U787" s="13">
        <f t="shared" si="82"/>
        <v>0</v>
      </c>
      <c r="V787" s="13">
        <f t="shared" si="83"/>
        <v>0</v>
      </c>
    </row>
    <row r="788" spans="1:22">
      <c r="A788" s="1">
        <v>787</v>
      </c>
      <c r="B788" s="139"/>
      <c r="C788" s="119"/>
      <c r="D788" s="120"/>
      <c r="E788" s="138"/>
      <c r="F788" s="114"/>
      <c r="G788" s="135"/>
      <c r="H788" s="122"/>
      <c r="I788" s="138"/>
      <c r="J788" s="1">
        <f t="shared" si="78"/>
        <v>0</v>
      </c>
      <c r="K788" s="8">
        <f t="shared" si="79"/>
        <v>0</v>
      </c>
      <c r="L788" s="8">
        <f t="shared" si="80"/>
        <v>0</v>
      </c>
      <c r="M788" s="7"/>
      <c r="N788" s="6">
        <f t="shared" si="81"/>
        <v>0</v>
      </c>
      <c r="U788" s="13">
        <f t="shared" si="82"/>
        <v>0</v>
      </c>
      <c r="V788" s="13">
        <f t="shared" si="83"/>
        <v>0</v>
      </c>
    </row>
    <row r="789" spans="1:22" ht="15" customHeight="1">
      <c r="A789" s="1">
        <v>788</v>
      </c>
      <c r="B789" s="139"/>
      <c r="C789" s="119"/>
      <c r="D789" s="120"/>
      <c r="E789" s="138"/>
      <c r="F789" s="114"/>
      <c r="G789" s="135"/>
      <c r="H789" s="122"/>
      <c r="I789" s="138"/>
      <c r="J789" s="1">
        <f t="shared" si="78"/>
        <v>0</v>
      </c>
      <c r="K789" s="8">
        <f t="shared" si="79"/>
        <v>0</v>
      </c>
      <c r="L789" s="8">
        <f t="shared" si="80"/>
        <v>0</v>
      </c>
      <c r="M789" s="7"/>
      <c r="N789" s="6">
        <f t="shared" si="81"/>
        <v>0</v>
      </c>
      <c r="U789" s="13">
        <f t="shared" si="82"/>
        <v>0</v>
      </c>
      <c r="V789" s="13">
        <f t="shared" si="83"/>
        <v>0</v>
      </c>
    </row>
    <row r="790" spans="1:22">
      <c r="A790" s="1">
        <v>789</v>
      </c>
      <c r="B790" s="139"/>
      <c r="C790" s="119"/>
      <c r="D790" s="120"/>
      <c r="E790" s="138"/>
      <c r="F790" s="114"/>
      <c r="G790" s="135"/>
      <c r="H790" s="122"/>
      <c r="I790" s="138"/>
      <c r="J790" s="1">
        <f t="shared" si="78"/>
        <v>0</v>
      </c>
      <c r="K790" s="8">
        <f t="shared" si="79"/>
        <v>0</v>
      </c>
      <c r="L790" s="8">
        <f t="shared" si="80"/>
        <v>0</v>
      </c>
      <c r="M790" s="7"/>
      <c r="N790" s="6">
        <f t="shared" si="81"/>
        <v>0</v>
      </c>
      <c r="U790" s="13">
        <f t="shared" si="82"/>
        <v>0</v>
      </c>
      <c r="V790" s="13">
        <f t="shared" si="83"/>
        <v>0</v>
      </c>
    </row>
    <row r="791" spans="1:22">
      <c r="A791" s="1">
        <v>790</v>
      </c>
      <c r="B791" s="139"/>
      <c r="C791" s="119"/>
      <c r="D791" s="120"/>
      <c r="E791" s="138"/>
      <c r="F791" s="114"/>
      <c r="G791" s="135"/>
      <c r="H791" s="122"/>
      <c r="I791" s="138"/>
      <c r="J791" s="1">
        <f t="shared" si="78"/>
        <v>0</v>
      </c>
      <c r="K791" s="8">
        <f t="shared" si="79"/>
        <v>0</v>
      </c>
      <c r="L791" s="8">
        <f t="shared" si="80"/>
        <v>0</v>
      </c>
      <c r="M791" s="7"/>
      <c r="N791" s="6">
        <f t="shared" si="81"/>
        <v>0</v>
      </c>
      <c r="U791" s="13">
        <f t="shared" si="82"/>
        <v>0</v>
      </c>
      <c r="V791" s="13">
        <f t="shared" si="83"/>
        <v>0</v>
      </c>
    </row>
    <row r="792" spans="1:22">
      <c r="A792" s="1">
        <v>791</v>
      </c>
      <c r="B792" s="139"/>
      <c r="C792" s="119"/>
      <c r="D792" s="120"/>
      <c r="E792" s="138"/>
      <c r="F792" s="114"/>
      <c r="G792" s="135"/>
      <c r="H792" s="122"/>
      <c r="I792" s="138"/>
      <c r="J792" s="1">
        <f t="shared" si="78"/>
        <v>0</v>
      </c>
      <c r="K792" s="8">
        <f t="shared" si="79"/>
        <v>0</v>
      </c>
      <c r="L792" s="8">
        <f t="shared" si="80"/>
        <v>0</v>
      </c>
      <c r="M792" s="7"/>
      <c r="N792" s="6">
        <f t="shared" si="81"/>
        <v>0</v>
      </c>
      <c r="U792" s="13">
        <f t="shared" si="82"/>
        <v>0</v>
      </c>
      <c r="V792" s="13">
        <f t="shared" si="83"/>
        <v>0</v>
      </c>
    </row>
    <row r="793" spans="1:22">
      <c r="A793" s="1">
        <v>792</v>
      </c>
      <c r="B793" s="139"/>
      <c r="C793" s="119"/>
      <c r="D793" s="120"/>
      <c r="E793" s="138"/>
      <c r="F793" s="114"/>
      <c r="G793" s="135"/>
      <c r="H793" s="122"/>
      <c r="I793" s="138"/>
      <c r="J793" s="1">
        <f t="shared" si="78"/>
        <v>0</v>
      </c>
      <c r="K793" s="8">
        <f t="shared" si="79"/>
        <v>0</v>
      </c>
      <c r="L793" s="8">
        <f t="shared" si="80"/>
        <v>0</v>
      </c>
      <c r="M793" s="7"/>
      <c r="N793" s="6">
        <f t="shared" si="81"/>
        <v>0</v>
      </c>
      <c r="U793" s="13">
        <f t="shared" si="82"/>
        <v>0</v>
      </c>
      <c r="V793" s="13">
        <f t="shared" si="83"/>
        <v>0</v>
      </c>
    </row>
    <row r="794" spans="1:22">
      <c r="A794" s="1">
        <v>793</v>
      </c>
      <c r="B794" s="139"/>
      <c r="C794" s="119"/>
      <c r="D794" s="120"/>
      <c r="E794" s="138"/>
      <c r="F794" s="114"/>
      <c r="G794" s="135"/>
      <c r="H794" s="122"/>
      <c r="I794" s="138"/>
      <c r="J794" s="1">
        <f t="shared" si="78"/>
        <v>0</v>
      </c>
      <c r="K794" s="8">
        <f t="shared" si="79"/>
        <v>0</v>
      </c>
      <c r="L794" s="8">
        <f t="shared" si="80"/>
        <v>0</v>
      </c>
      <c r="M794" s="7"/>
      <c r="N794" s="6">
        <f t="shared" si="81"/>
        <v>0</v>
      </c>
      <c r="U794" s="13">
        <f t="shared" si="82"/>
        <v>0</v>
      </c>
      <c r="V794" s="13">
        <f t="shared" si="83"/>
        <v>0</v>
      </c>
    </row>
    <row r="795" spans="1:22">
      <c r="A795" s="1">
        <v>794</v>
      </c>
      <c r="B795" s="139"/>
      <c r="C795" s="119"/>
      <c r="D795" s="120"/>
      <c r="E795" s="138"/>
      <c r="F795" s="114"/>
      <c r="G795" s="135"/>
      <c r="H795" s="122"/>
      <c r="I795" s="138"/>
      <c r="J795" s="1">
        <f t="shared" si="78"/>
        <v>0</v>
      </c>
      <c r="K795" s="8">
        <f t="shared" si="79"/>
        <v>0</v>
      </c>
      <c r="L795" s="8">
        <f t="shared" si="80"/>
        <v>0</v>
      </c>
      <c r="M795" s="7"/>
      <c r="N795" s="6">
        <f t="shared" si="81"/>
        <v>0</v>
      </c>
      <c r="U795" s="13">
        <f t="shared" si="82"/>
        <v>0</v>
      </c>
      <c r="V795" s="13">
        <f t="shared" si="83"/>
        <v>0</v>
      </c>
    </row>
    <row r="796" spans="1:22">
      <c r="A796" s="1">
        <v>795</v>
      </c>
      <c r="B796" s="139"/>
      <c r="C796" s="119"/>
      <c r="D796" s="120"/>
      <c r="E796" s="138"/>
      <c r="F796" s="114"/>
      <c r="G796" s="135"/>
      <c r="H796" s="122"/>
      <c r="I796" s="138"/>
      <c r="J796" s="1">
        <f t="shared" si="78"/>
        <v>0</v>
      </c>
      <c r="K796" s="8">
        <f t="shared" si="79"/>
        <v>0</v>
      </c>
      <c r="L796" s="8">
        <f t="shared" si="80"/>
        <v>0</v>
      </c>
      <c r="M796" s="7"/>
      <c r="N796" s="6">
        <f t="shared" si="81"/>
        <v>0</v>
      </c>
      <c r="U796" s="13">
        <f t="shared" si="82"/>
        <v>0</v>
      </c>
      <c r="V796" s="13">
        <f t="shared" si="83"/>
        <v>0</v>
      </c>
    </row>
    <row r="797" spans="1:22">
      <c r="A797" s="1">
        <v>796</v>
      </c>
      <c r="B797" s="139"/>
      <c r="C797" s="119"/>
      <c r="D797" s="120"/>
      <c r="E797" s="138"/>
      <c r="F797" s="114"/>
      <c r="G797" s="135"/>
      <c r="H797" s="122"/>
      <c r="I797" s="138"/>
      <c r="J797" s="1">
        <f t="shared" si="78"/>
        <v>0</v>
      </c>
      <c r="K797" s="8">
        <f t="shared" si="79"/>
        <v>0</v>
      </c>
      <c r="L797" s="8">
        <f t="shared" si="80"/>
        <v>0</v>
      </c>
      <c r="M797" s="7"/>
      <c r="N797" s="6">
        <f t="shared" si="81"/>
        <v>0</v>
      </c>
      <c r="U797" s="13">
        <f t="shared" si="82"/>
        <v>0</v>
      </c>
      <c r="V797" s="13">
        <f t="shared" si="83"/>
        <v>0</v>
      </c>
    </row>
    <row r="798" spans="1:22" ht="15" customHeight="1">
      <c r="A798" s="1">
        <v>797</v>
      </c>
      <c r="B798" s="139"/>
      <c r="C798" s="119"/>
      <c r="D798" s="120"/>
      <c r="E798" s="138"/>
      <c r="F798" s="114"/>
      <c r="G798" s="135"/>
      <c r="H798" s="122"/>
      <c r="I798" s="138"/>
      <c r="J798" s="1">
        <f t="shared" si="78"/>
        <v>0</v>
      </c>
      <c r="K798" s="8">
        <f t="shared" si="79"/>
        <v>0</v>
      </c>
      <c r="L798" s="8">
        <f t="shared" si="80"/>
        <v>0</v>
      </c>
      <c r="M798" s="7"/>
      <c r="N798" s="6">
        <f t="shared" si="81"/>
        <v>0</v>
      </c>
      <c r="U798" s="13">
        <f t="shared" si="82"/>
        <v>0</v>
      </c>
      <c r="V798" s="13">
        <f t="shared" si="83"/>
        <v>0</v>
      </c>
    </row>
    <row r="799" spans="1:22">
      <c r="A799" s="1">
        <v>798</v>
      </c>
      <c r="B799" s="139"/>
      <c r="C799" s="119"/>
      <c r="D799" s="120"/>
      <c r="E799" s="138"/>
      <c r="F799" s="114"/>
      <c r="G799" s="135"/>
      <c r="H799" s="122"/>
      <c r="I799" s="138"/>
      <c r="J799" s="1">
        <f t="shared" si="78"/>
        <v>0</v>
      </c>
      <c r="K799" s="8">
        <f t="shared" si="79"/>
        <v>0</v>
      </c>
      <c r="L799" s="8">
        <f t="shared" si="80"/>
        <v>0</v>
      </c>
      <c r="M799" s="7"/>
      <c r="N799" s="6">
        <f t="shared" si="81"/>
        <v>0</v>
      </c>
      <c r="U799" s="13">
        <f t="shared" si="82"/>
        <v>0</v>
      </c>
      <c r="V799" s="13">
        <f t="shared" si="83"/>
        <v>0</v>
      </c>
    </row>
    <row r="800" spans="1:22">
      <c r="A800" s="1">
        <v>799</v>
      </c>
      <c r="B800" s="139"/>
      <c r="C800" s="119"/>
      <c r="D800" s="120"/>
      <c r="E800" s="138"/>
      <c r="F800" s="114"/>
      <c r="G800" s="135"/>
      <c r="H800" s="122"/>
      <c r="I800" s="138"/>
      <c r="J800" s="1">
        <f t="shared" si="78"/>
        <v>0</v>
      </c>
      <c r="K800" s="8">
        <f t="shared" si="79"/>
        <v>0</v>
      </c>
      <c r="L800" s="8">
        <f t="shared" si="80"/>
        <v>0</v>
      </c>
      <c r="M800" s="7"/>
      <c r="N800" s="6">
        <f t="shared" si="81"/>
        <v>0</v>
      </c>
      <c r="U800" s="13">
        <f t="shared" si="82"/>
        <v>0</v>
      </c>
      <c r="V800" s="13">
        <f t="shared" si="83"/>
        <v>0</v>
      </c>
    </row>
    <row r="801" spans="1:22">
      <c r="A801" s="1">
        <v>800</v>
      </c>
      <c r="B801" s="139"/>
      <c r="C801" s="119"/>
      <c r="D801" s="120"/>
      <c r="E801" s="138"/>
      <c r="F801" s="114"/>
      <c r="G801" s="135"/>
      <c r="H801" s="122"/>
      <c r="I801" s="138"/>
      <c r="J801" s="1">
        <f t="shared" si="78"/>
        <v>0</v>
      </c>
      <c r="K801" s="8">
        <f t="shared" si="79"/>
        <v>0</v>
      </c>
      <c r="L801" s="8">
        <f t="shared" si="80"/>
        <v>0</v>
      </c>
      <c r="M801" s="7"/>
      <c r="N801" s="6">
        <f t="shared" si="81"/>
        <v>0</v>
      </c>
      <c r="U801" s="13">
        <f t="shared" si="82"/>
        <v>0</v>
      </c>
      <c r="V801" s="13">
        <f t="shared" si="83"/>
        <v>0</v>
      </c>
    </row>
    <row r="802" spans="1:22">
      <c r="A802" s="1">
        <v>801</v>
      </c>
      <c r="B802" s="139"/>
      <c r="C802" s="119"/>
      <c r="D802" s="120"/>
      <c r="E802" s="138"/>
      <c r="F802" s="114"/>
      <c r="G802" s="135"/>
      <c r="H802" s="122"/>
      <c r="I802" s="138"/>
      <c r="J802" s="1">
        <f t="shared" si="78"/>
        <v>0</v>
      </c>
      <c r="K802" s="8">
        <f t="shared" si="79"/>
        <v>0</v>
      </c>
      <c r="L802" s="8">
        <f t="shared" si="80"/>
        <v>0</v>
      </c>
      <c r="M802" s="7"/>
      <c r="N802" s="6">
        <f t="shared" si="81"/>
        <v>0</v>
      </c>
      <c r="U802" s="13">
        <f t="shared" si="82"/>
        <v>0</v>
      </c>
      <c r="V802" s="13">
        <f t="shared" si="83"/>
        <v>0</v>
      </c>
    </row>
    <row r="803" spans="1:22">
      <c r="A803" s="1">
        <v>802</v>
      </c>
      <c r="B803" s="139"/>
      <c r="C803" s="119"/>
      <c r="D803" s="120"/>
      <c r="E803" s="138"/>
      <c r="F803" s="114"/>
      <c r="G803" s="135"/>
      <c r="H803" s="122"/>
      <c r="I803" s="138"/>
      <c r="J803" s="1">
        <f t="shared" si="78"/>
        <v>0</v>
      </c>
      <c r="K803" s="8">
        <f t="shared" si="79"/>
        <v>0</v>
      </c>
      <c r="L803" s="8">
        <f t="shared" si="80"/>
        <v>0</v>
      </c>
      <c r="M803" s="7"/>
      <c r="N803" s="6">
        <f t="shared" si="81"/>
        <v>0</v>
      </c>
      <c r="U803" s="13">
        <f t="shared" si="82"/>
        <v>0</v>
      </c>
      <c r="V803" s="13">
        <f t="shared" si="83"/>
        <v>0</v>
      </c>
    </row>
    <row r="804" spans="1:22">
      <c r="A804" s="1">
        <v>803</v>
      </c>
      <c r="B804" s="139"/>
      <c r="C804" s="119"/>
      <c r="D804" s="120"/>
      <c r="E804" s="138"/>
      <c r="F804" s="114"/>
      <c r="G804" s="135"/>
      <c r="H804" s="122"/>
      <c r="I804" s="138"/>
      <c r="J804" s="1">
        <f t="shared" si="78"/>
        <v>0</v>
      </c>
      <c r="K804" s="8">
        <f t="shared" si="79"/>
        <v>0</v>
      </c>
      <c r="L804" s="8">
        <f t="shared" si="80"/>
        <v>0</v>
      </c>
      <c r="M804" s="7"/>
      <c r="N804" s="6">
        <f t="shared" si="81"/>
        <v>0</v>
      </c>
      <c r="U804" s="13">
        <f t="shared" si="82"/>
        <v>0</v>
      </c>
      <c r="V804" s="13">
        <f t="shared" si="83"/>
        <v>0</v>
      </c>
    </row>
    <row r="805" spans="1:22">
      <c r="A805" s="1">
        <v>804</v>
      </c>
      <c r="B805" s="139"/>
      <c r="C805" s="119"/>
      <c r="D805" s="120"/>
      <c r="E805" s="138"/>
      <c r="F805" s="114"/>
      <c r="G805" s="135"/>
      <c r="H805" s="122"/>
      <c r="I805" s="138"/>
      <c r="J805" s="1">
        <f t="shared" si="78"/>
        <v>0</v>
      </c>
      <c r="K805" s="8">
        <f t="shared" si="79"/>
        <v>0</v>
      </c>
      <c r="L805" s="8">
        <f t="shared" si="80"/>
        <v>0</v>
      </c>
      <c r="M805" s="7"/>
      <c r="N805" s="6">
        <f t="shared" si="81"/>
        <v>0</v>
      </c>
      <c r="U805" s="13">
        <f t="shared" si="82"/>
        <v>0</v>
      </c>
      <c r="V805" s="13">
        <f t="shared" si="83"/>
        <v>0</v>
      </c>
    </row>
    <row r="806" spans="1:22">
      <c r="A806" s="1">
        <v>805</v>
      </c>
      <c r="B806" s="139"/>
      <c r="C806" s="119"/>
      <c r="D806" s="120"/>
      <c r="E806" s="138"/>
      <c r="F806" s="114"/>
      <c r="G806" s="135"/>
      <c r="H806" s="122"/>
      <c r="I806" s="138"/>
      <c r="J806" s="1">
        <f t="shared" si="78"/>
        <v>0</v>
      </c>
      <c r="K806" s="8">
        <f t="shared" si="79"/>
        <v>0</v>
      </c>
      <c r="L806" s="8">
        <f t="shared" si="80"/>
        <v>0</v>
      </c>
      <c r="M806" s="7"/>
      <c r="N806" s="6">
        <f t="shared" si="81"/>
        <v>0</v>
      </c>
      <c r="U806" s="13">
        <f t="shared" si="82"/>
        <v>0</v>
      </c>
      <c r="V806" s="13">
        <f t="shared" si="83"/>
        <v>0</v>
      </c>
    </row>
    <row r="807" spans="1:22" ht="15" customHeight="1">
      <c r="A807" s="1">
        <v>806</v>
      </c>
      <c r="B807" s="139"/>
      <c r="C807" s="119"/>
      <c r="D807" s="120"/>
      <c r="E807" s="138"/>
      <c r="F807" s="114"/>
      <c r="G807" s="135"/>
      <c r="H807" s="122"/>
      <c r="I807" s="138"/>
      <c r="J807" s="1">
        <f t="shared" si="78"/>
        <v>0</v>
      </c>
      <c r="K807" s="8">
        <f t="shared" si="79"/>
        <v>0</v>
      </c>
      <c r="L807" s="8">
        <f t="shared" si="80"/>
        <v>0</v>
      </c>
      <c r="M807" s="7"/>
      <c r="N807" s="6">
        <f t="shared" si="81"/>
        <v>0</v>
      </c>
      <c r="U807" s="13">
        <f t="shared" si="82"/>
        <v>0</v>
      </c>
      <c r="V807" s="13">
        <f t="shared" si="83"/>
        <v>0</v>
      </c>
    </row>
    <row r="808" spans="1:22">
      <c r="A808" s="1">
        <v>807</v>
      </c>
      <c r="B808" s="139"/>
      <c r="C808" s="119"/>
      <c r="D808" s="120"/>
      <c r="E808" s="138"/>
      <c r="F808" s="114"/>
      <c r="G808" s="135"/>
      <c r="H808" s="122"/>
      <c r="I808" s="138"/>
      <c r="J808" s="1">
        <f t="shared" si="78"/>
        <v>0</v>
      </c>
      <c r="K808" s="8">
        <f t="shared" si="79"/>
        <v>0</v>
      </c>
      <c r="L808" s="8">
        <f t="shared" si="80"/>
        <v>0</v>
      </c>
      <c r="M808" s="7"/>
      <c r="N808" s="6">
        <f t="shared" si="81"/>
        <v>0</v>
      </c>
      <c r="U808" s="13">
        <f t="shared" si="82"/>
        <v>0</v>
      </c>
      <c r="V808" s="13">
        <f t="shared" si="83"/>
        <v>0</v>
      </c>
    </row>
    <row r="809" spans="1:22">
      <c r="A809" s="1">
        <v>808</v>
      </c>
      <c r="B809" s="139"/>
      <c r="C809" s="119"/>
      <c r="D809" s="120"/>
      <c r="E809" s="138"/>
      <c r="F809" s="114"/>
      <c r="G809" s="135"/>
      <c r="H809" s="122"/>
      <c r="I809" s="138"/>
      <c r="J809" s="1">
        <f t="shared" si="78"/>
        <v>0</v>
      </c>
      <c r="K809" s="8">
        <f t="shared" si="79"/>
        <v>0</v>
      </c>
      <c r="L809" s="8">
        <f t="shared" si="80"/>
        <v>0</v>
      </c>
      <c r="M809" s="7"/>
      <c r="N809" s="6">
        <f t="shared" si="81"/>
        <v>0</v>
      </c>
      <c r="U809" s="13">
        <f t="shared" si="82"/>
        <v>0</v>
      </c>
      <c r="V809" s="13">
        <f t="shared" si="83"/>
        <v>0</v>
      </c>
    </row>
    <row r="810" spans="1:22">
      <c r="A810" s="1">
        <v>809</v>
      </c>
      <c r="B810" s="139"/>
      <c r="C810" s="119"/>
      <c r="D810" s="120"/>
      <c r="E810" s="138"/>
      <c r="F810" s="114"/>
      <c r="G810" s="135"/>
      <c r="H810" s="122"/>
      <c r="I810" s="138"/>
      <c r="J810" s="1">
        <f t="shared" si="78"/>
        <v>0</v>
      </c>
      <c r="K810" s="8">
        <f t="shared" si="79"/>
        <v>0</v>
      </c>
      <c r="L810" s="8">
        <f t="shared" si="80"/>
        <v>0</v>
      </c>
      <c r="M810" s="7"/>
      <c r="N810" s="6">
        <f t="shared" si="81"/>
        <v>0</v>
      </c>
      <c r="U810" s="13">
        <f t="shared" si="82"/>
        <v>0</v>
      </c>
      <c r="V810" s="13">
        <f t="shared" si="83"/>
        <v>0</v>
      </c>
    </row>
    <row r="811" spans="1:22">
      <c r="A811" s="1">
        <v>810</v>
      </c>
      <c r="B811" s="139"/>
      <c r="C811" s="119"/>
      <c r="D811" s="120"/>
      <c r="E811" s="138"/>
      <c r="F811" s="114"/>
      <c r="G811" s="135"/>
      <c r="H811" s="122"/>
      <c r="I811" s="138"/>
      <c r="J811" s="1">
        <f t="shared" si="78"/>
        <v>0</v>
      </c>
      <c r="K811" s="8">
        <f t="shared" si="79"/>
        <v>0</v>
      </c>
      <c r="L811" s="8">
        <f t="shared" si="80"/>
        <v>0</v>
      </c>
      <c r="M811" s="7"/>
      <c r="N811" s="6">
        <f t="shared" si="81"/>
        <v>0</v>
      </c>
      <c r="U811" s="13">
        <f t="shared" si="82"/>
        <v>0</v>
      </c>
      <c r="V811" s="13">
        <f t="shared" si="83"/>
        <v>0</v>
      </c>
    </row>
    <row r="812" spans="1:22">
      <c r="A812" s="1">
        <v>811</v>
      </c>
      <c r="B812" s="139"/>
      <c r="C812" s="119"/>
      <c r="D812" s="120"/>
      <c r="E812" s="138"/>
      <c r="F812" s="114"/>
      <c r="G812" s="135"/>
      <c r="H812" s="122"/>
      <c r="I812" s="138"/>
      <c r="J812" s="1">
        <f t="shared" si="78"/>
        <v>0</v>
      </c>
      <c r="K812" s="8">
        <f t="shared" si="79"/>
        <v>0</v>
      </c>
      <c r="L812" s="8">
        <f t="shared" si="80"/>
        <v>0</v>
      </c>
      <c r="M812" s="7"/>
      <c r="N812" s="6">
        <f t="shared" si="81"/>
        <v>0</v>
      </c>
      <c r="U812" s="13">
        <f t="shared" si="82"/>
        <v>0</v>
      </c>
      <c r="V812" s="13">
        <f t="shared" si="83"/>
        <v>0</v>
      </c>
    </row>
    <row r="813" spans="1:22">
      <c r="A813" s="1">
        <v>812</v>
      </c>
      <c r="B813" s="139"/>
      <c r="C813" s="119"/>
      <c r="D813" s="120"/>
      <c r="E813" s="138"/>
      <c r="F813" s="114"/>
      <c r="G813" s="135"/>
      <c r="H813" s="122"/>
      <c r="I813" s="138"/>
      <c r="J813" s="1">
        <f t="shared" si="78"/>
        <v>0</v>
      </c>
      <c r="K813" s="8">
        <f t="shared" si="79"/>
        <v>0</v>
      </c>
      <c r="L813" s="8">
        <f t="shared" si="80"/>
        <v>0</v>
      </c>
      <c r="M813" s="7"/>
      <c r="N813" s="6">
        <f t="shared" si="81"/>
        <v>0</v>
      </c>
      <c r="U813" s="13">
        <f t="shared" si="82"/>
        <v>0</v>
      </c>
      <c r="V813" s="13">
        <f t="shared" si="83"/>
        <v>0</v>
      </c>
    </row>
    <row r="814" spans="1:22">
      <c r="A814" s="1">
        <v>813</v>
      </c>
      <c r="B814" s="139"/>
      <c r="C814" s="119"/>
      <c r="D814" s="120"/>
      <c r="E814" s="138"/>
      <c r="F814" s="114"/>
      <c r="G814" s="135"/>
      <c r="H814" s="122"/>
      <c r="I814" s="138"/>
      <c r="J814" s="1">
        <f t="shared" si="78"/>
        <v>0</v>
      </c>
      <c r="K814" s="8">
        <f t="shared" si="79"/>
        <v>0</v>
      </c>
      <c r="L814" s="8">
        <f t="shared" si="80"/>
        <v>0</v>
      </c>
      <c r="M814" s="7"/>
      <c r="N814" s="6">
        <f t="shared" si="81"/>
        <v>0</v>
      </c>
      <c r="U814" s="13">
        <f t="shared" si="82"/>
        <v>0</v>
      </c>
      <c r="V814" s="13">
        <f t="shared" si="83"/>
        <v>0</v>
      </c>
    </row>
    <row r="815" spans="1:22">
      <c r="A815" s="1">
        <v>814</v>
      </c>
      <c r="B815" s="139"/>
      <c r="C815" s="119"/>
      <c r="D815" s="120"/>
      <c r="E815" s="138"/>
      <c r="F815" s="114"/>
      <c r="G815" s="135"/>
      <c r="H815" s="122"/>
      <c r="I815" s="138"/>
      <c r="J815" s="1">
        <f t="shared" si="78"/>
        <v>0</v>
      </c>
      <c r="K815" s="8">
        <f t="shared" si="79"/>
        <v>0</v>
      </c>
      <c r="L815" s="8">
        <f t="shared" si="80"/>
        <v>0</v>
      </c>
      <c r="M815" s="7"/>
      <c r="N815" s="6">
        <f t="shared" si="81"/>
        <v>0</v>
      </c>
      <c r="U815" s="13">
        <f t="shared" si="82"/>
        <v>0</v>
      </c>
      <c r="V815" s="13">
        <f t="shared" si="83"/>
        <v>0</v>
      </c>
    </row>
    <row r="816" spans="1:22" ht="15" customHeight="1">
      <c r="A816" s="1">
        <v>815</v>
      </c>
      <c r="B816" s="139"/>
      <c r="C816" s="119"/>
      <c r="D816" s="120"/>
      <c r="E816" s="138"/>
      <c r="F816" s="114"/>
      <c r="G816" s="135"/>
      <c r="H816" s="122"/>
      <c r="I816" s="138"/>
      <c r="J816" s="1">
        <f t="shared" si="78"/>
        <v>0</v>
      </c>
      <c r="K816" s="8">
        <f t="shared" si="79"/>
        <v>0</v>
      </c>
      <c r="L816" s="8">
        <f t="shared" si="80"/>
        <v>0</v>
      </c>
      <c r="M816" s="7"/>
      <c r="N816" s="6">
        <f t="shared" si="81"/>
        <v>0</v>
      </c>
      <c r="U816" s="13">
        <f t="shared" si="82"/>
        <v>0</v>
      </c>
      <c r="V816" s="13">
        <f t="shared" si="83"/>
        <v>0</v>
      </c>
    </row>
    <row r="817" spans="1:22">
      <c r="A817" s="1">
        <v>816</v>
      </c>
      <c r="B817" s="139"/>
      <c r="C817" s="119"/>
      <c r="D817" s="120"/>
      <c r="E817" s="138"/>
      <c r="F817" s="114"/>
      <c r="G817" s="135"/>
      <c r="H817" s="122"/>
      <c r="I817" s="138"/>
      <c r="J817" s="1">
        <f t="shared" si="78"/>
        <v>0</v>
      </c>
      <c r="K817" s="8">
        <f t="shared" si="79"/>
        <v>0</v>
      </c>
      <c r="L817" s="8">
        <f t="shared" si="80"/>
        <v>0</v>
      </c>
      <c r="M817" s="7"/>
      <c r="N817" s="6">
        <f t="shared" si="81"/>
        <v>0</v>
      </c>
      <c r="U817" s="13">
        <f t="shared" si="82"/>
        <v>0</v>
      </c>
      <c r="V817" s="13">
        <f t="shared" si="83"/>
        <v>0</v>
      </c>
    </row>
    <row r="818" spans="1:22">
      <c r="A818" s="1">
        <v>817</v>
      </c>
      <c r="B818" s="139"/>
      <c r="C818" s="119"/>
      <c r="D818" s="120"/>
      <c r="E818" s="138"/>
      <c r="F818" s="114"/>
      <c r="G818" s="135"/>
      <c r="H818" s="122"/>
      <c r="I818" s="138"/>
      <c r="J818" s="1">
        <f t="shared" si="78"/>
        <v>0</v>
      </c>
      <c r="K818" s="8">
        <f t="shared" si="79"/>
        <v>0</v>
      </c>
      <c r="L818" s="8">
        <f t="shared" si="80"/>
        <v>0</v>
      </c>
      <c r="M818" s="7"/>
      <c r="N818" s="6">
        <f t="shared" si="81"/>
        <v>0</v>
      </c>
      <c r="U818" s="13">
        <f t="shared" si="82"/>
        <v>0</v>
      </c>
      <c r="V818" s="13">
        <f t="shared" si="83"/>
        <v>0</v>
      </c>
    </row>
    <row r="819" spans="1:22">
      <c r="A819" s="1">
        <v>818</v>
      </c>
      <c r="B819" s="139"/>
      <c r="C819" s="119"/>
      <c r="D819" s="120"/>
      <c r="E819" s="138"/>
      <c r="F819" s="114"/>
      <c r="G819" s="135"/>
      <c r="H819" s="122"/>
      <c r="I819" s="138"/>
      <c r="J819" s="1">
        <f t="shared" si="78"/>
        <v>0</v>
      </c>
      <c r="K819" s="8">
        <f t="shared" si="79"/>
        <v>0</v>
      </c>
      <c r="L819" s="8">
        <f t="shared" si="80"/>
        <v>0</v>
      </c>
      <c r="M819" s="7"/>
      <c r="N819" s="6">
        <f t="shared" si="81"/>
        <v>0</v>
      </c>
      <c r="U819" s="13">
        <f t="shared" si="82"/>
        <v>0</v>
      </c>
      <c r="V819" s="13">
        <f t="shared" si="83"/>
        <v>0</v>
      </c>
    </row>
    <row r="820" spans="1:22">
      <c r="A820" s="1">
        <v>819</v>
      </c>
      <c r="B820" s="139"/>
      <c r="C820" s="119"/>
      <c r="D820" s="120"/>
      <c r="E820" s="138"/>
      <c r="F820" s="114"/>
      <c r="G820" s="135"/>
      <c r="H820" s="122"/>
      <c r="I820" s="138"/>
      <c r="J820" s="1">
        <f t="shared" si="78"/>
        <v>0</v>
      </c>
      <c r="K820" s="8">
        <f t="shared" si="79"/>
        <v>0</v>
      </c>
      <c r="L820" s="8">
        <f t="shared" si="80"/>
        <v>0</v>
      </c>
      <c r="M820" s="7"/>
      <c r="N820" s="6">
        <f t="shared" si="81"/>
        <v>0</v>
      </c>
      <c r="U820" s="13">
        <f t="shared" si="82"/>
        <v>0</v>
      </c>
      <c r="V820" s="13">
        <f t="shared" si="83"/>
        <v>0</v>
      </c>
    </row>
    <row r="821" spans="1:22">
      <c r="A821" s="1">
        <v>820</v>
      </c>
      <c r="B821" s="139"/>
      <c r="C821" s="119"/>
      <c r="D821" s="120"/>
      <c r="E821" s="138"/>
      <c r="F821" s="114"/>
      <c r="G821" s="135"/>
      <c r="H821" s="122"/>
      <c r="I821" s="138"/>
      <c r="J821" s="1">
        <f t="shared" si="78"/>
        <v>0</v>
      </c>
      <c r="K821" s="8">
        <f t="shared" si="79"/>
        <v>0</v>
      </c>
      <c r="L821" s="8">
        <f t="shared" si="80"/>
        <v>0</v>
      </c>
      <c r="M821" s="7"/>
      <c r="N821" s="6">
        <f t="shared" si="81"/>
        <v>0</v>
      </c>
      <c r="U821" s="13">
        <f t="shared" si="82"/>
        <v>0</v>
      </c>
      <c r="V821" s="13">
        <f t="shared" si="83"/>
        <v>0</v>
      </c>
    </row>
    <row r="822" spans="1:22">
      <c r="A822" s="1">
        <v>821</v>
      </c>
      <c r="B822" s="139"/>
      <c r="C822" s="119"/>
      <c r="D822" s="120"/>
      <c r="E822" s="138"/>
      <c r="F822" s="114"/>
      <c r="G822" s="135"/>
      <c r="H822" s="122"/>
      <c r="I822" s="138"/>
      <c r="J822" s="1">
        <f t="shared" si="78"/>
        <v>0</v>
      </c>
      <c r="K822" s="8">
        <f t="shared" si="79"/>
        <v>0</v>
      </c>
      <c r="L822" s="8">
        <f t="shared" si="80"/>
        <v>0</v>
      </c>
      <c r="M822" s="7"/>
      <c r="N822" s="6">
        <f t="shared" si="81"/>
        <v>0</v>
      </c>
      <c r="U822" s="13">
        <f t="shared" si="82"/>
        <v>0</v>
      </c>
      <c r="V822" s="13">
        <f t="shared" si="83"/>
        <v>0</v>
      </c>
    </row>
    <row r="823" spans="1:22">
      <c r="A823" s="1">
        <v>822</v>
      </c>
      <c r="B823" s="139"/>
      <c r="C823" s="119"/>
      <c r="D823" s="120"/>
      <c r="E823" s="138"/>
      <c r="F823" s="114"/>
      <c r="G823" s="135"/>
      <c r="H823" s="122"/>
      <c r="I823" s="138"/>
      <c r="J823" s="1">
        <f t="shared" si="78"/>
        <v>0</v>
      </c>
      <c r="K823" s="8">
        <f t="shared" si="79"/>
        <v>0</v>
      </c>
      <c r="L823" s="8">
        <f t="shared" si="80"/>
        <v>0</v>
      </c>
      <c r="M823" s="7"/>
      <c r="N823" s="6">
        <f t="shared" si="81"/>
        <v>0</v>
      </c>
      <c r="U823" s="13">
        <f t="shared" si="82"/>
        <v>0</v>
      </c>
      <c r="V823" s="13">
        <f t="shared" si="83"/>
        <v>0</v>
      </c>
    </row>
    <row r="824" spans="1:22">
      <c r="A824" s="1">
        <v>823</v>
      </c>
      <c r="B824" s="139"/>
      <c r="C824" s="119"/>
      <c r="D824" s="120"/>
      <c r="E824" s="138"/>
      <c r="F824" s="114"/>
      <c r="G824" s="135"/>
      <c r="H824" s="122"/>
      <c r="I824" s="138"/>
      <c r="J824" s="1">
        <f t="shared" si="78"/>
        <v>0</v>
      </c>
      <c r="K824" s="8">
        <f t="shared" si="79"/>
        <v>0</v>
      </c>
      <c r="L824" s="8">
        <f t="shared" si="80"/>
        <v>0</v>
      </c>
      <c r="M824" s="7"/>
      <c r="N824" s="6">
        <f t="shared" si="81"/>
        <v>0</v>
      </c>
      <c r="U824" s="13">
        <f t="shared" si="82"/>
        <v>0</v>
      </c>
      <c r="V824" s="13">
        <f t="shared" si="83"/>
        <v>0</v>
      </c>
    </row>
    <row r="825" spans="1:22" ht="15" customHeight="1">
      <c r="A825" s="1">
        <v>824</v>
      </c>
      <c r="B825" s="139"/>
      <c r="C825" s="119"/>
      <c r="D825" s="120"/>
      <c r="E825" s="138"/>
      <c r="F825" s="114"/>
      <c r="G825" s="135"/>
      <c r="H825" s="122"/>
      <c r="I825" s="138"/>
      <c r="J825" s="1">
        <f t="shared" si="78"/>
        <v>0</v>
      </c>
      <c r="K825" s="8">
        <f t="shared" si="79"/>
        <v>0</v>
      </c>
      <c r="L825" s="8">
        <f t="shared" si="80"/>
        <v>0</v>
      </c>
      <c r="M825" s="7"/>
      <c r="N825" s="6">
        <f t="shared" si="81"/>
        <v>0</v>
      </c>
      <c r="U825" s="13">
        <f t="shared" si="82"/>
        <v>0</v>
      </c>
      <c r="V825" s="13">
        <f t="shared" si="83"/>
        <v>0</v>
      </c>
    </row>
    <row r="826" spans="1:22">
      <c r="A826" s="1">
        <v>825</v>
      </c>
      <c r="B826" s="139"/>
      <c r="C826" s="119"/>
      <c r="D826" s="120"/>
      <c r="E826" s="138"/>
      <c r="F826" s="114"/>
      <c r="G826" s="135"/>
      <c r="H826" s="122"/>
      <c r="I826" s="138"/>
      <c r="J826" s="1">
        <f t="shared" si="78"/>
        <v>0</v>
      </c>
      <c r="K826" s="8">
        <f t="shared" si="79"/>
        <v>0</v>
      </c>
      <c r="L826" s="8">
        <f t="shared" si="80"/>
        <v>0</v>
      </c>
      <c r="M826" s="7"/>
      <c r="N826" s="6">
        <f t="shared" si="81"/>
        <v>0</v>
      </c>
      <c r="U826" s="13">
        <f t="shared" si="82"/>
        <v>0</v>
      </c>
      <c r="V826" s="13">
        <f t="shared" si="83"/>
        <v>0</v>
      </c>
    </row>
    <row r="827" spans="1:22">
      <c r="A827" s="1">
        <v>826</v>
      </c>
      <c r="B827" s="139"/>
      <c r="C827" s="119"/>
      <c r="D827" s="120"/>
      <c r="E827" s="138"/>
      <c r="F827" s="114"/>
      <c r="G827" s="135"/>
      <c r="H827" s="122"/>
      <c r="I827" s="138"/>
      <c r="J827" s="1">
        <f t="shared" si="78"/>
        <v>0</v>
      </c>
      <c r="K827" s="8">
        <f t="shared" si="79"/>
        <v>0</v>
      </c>
      <c r="L827" s="8">
        <f t="shared" si="80"/>
        <v>0</v>
      </c>
      <c r="M827" s="7"/>
      <c r="N827" s="6">
        <f t="shared" si="81"/>
        <v>0</v>
      </c>
      <c r="U827" s="13">
        <f t="shared" si="82"/>
        <v>0</v>
      </c>
      <c r="V827" s="13">
        <f t="shared" si="83"/>
        <v>0</v>
      </c>
    </row>
    <row r="828" spans="1:22">
      <c r="A828" s="1">
        <v>827</v>
      </c>
      <c r="B828" s="139"/>
      <c r="C828" s="119"/>
      <c r="D828" s="120"/>
      <c r="E828" s="138"/>
      <c r="F828" s="114"/>
      <c r="G828" s="135"/>
      <c r="H828" s="122"/>
      <c r="I828" s="138"/>
      <c r="J828" s="1">
        <f t="shared" si="78"/>
        <v>0</v>
      </c>
      <c r="K828" s="8">
        <f t="shared" si="79"/>
        <v>0</v>
      </c>
      <c r="L828" s="8">
        <f t="shared" si="80"/>
        <v>0</v>
      </c>
      <c r="M828" s="7"/>
      <c r="N828" s="6">
        <f t="shared" si="81"/>
        <v>0</v>
      </c>
      <c r="U828" s="13">
        <f t="shared" si="82"/>
        <v>0</v>
      </c>
      <c r="V828" s="13">
        <f t="shared" si="83"/>
        <v>0</v>
      </c>
    </row>
    <row r="829" spans="1:22">
      <c r="A829" s="1">
        <v>828</v>
      </c>
      <c r="B829" s="139"/>
      <c r="C829" s="119"/>
      <c r="D829" s="120"/>
      <c r="E829" s="138"/>
      <c r="F829" s="114"/>
      <c r="G829" s="135"/>
      <c r="H829" s="122"/>
      <c r="I829" s="138"/>
      <c r="J829" s="1">
        <f t="shared" si="78"/>
        <v>0</v>
      </c>
      <c r="K829" s="8">
        <f t="shared" si="79"/>
        <v>0</v>
      </c>
      <c r="L829" s="8">
        <f t="shared" si="80"/>
        <v>0</v>
      </c>
      <c r="M829" s="7"/>
      <c r="N829" s="6">
        <f t="shared" si="81"/>
        <v>0</v>
      </c>
      <c r="U829" s="13">
        <f t="shared" si="82"/>
        <v>0</v>
      </c>
      <c r="V829" s="13">
        <f t="shared" si="83"/>
        <v>0</v>
      </c>
    </row>
    <row r="830" spans="1:22">
      <c r="A830" s="1">
        <v>829</v>
      </c>
      <c r="B830" s="139"/>
      <c r="C830" s="119"/>
      <c r="D830" s="120"/>
      <c r="E830" s="138"/>
      <c r="F830" s="114"/>
      <c r="G830" s="135"/>
      <c r="H830" s="122"/>
      <c r="I830" s="138"/>
      <c r="J830" s="1">
        <f t="shared" si="78"/>
        <v>0</v>
      </c>
      <c r="K830" s="8">
        <f t="shared" si="79"/>
        <v>0</v>
      </c>
      <c r="L830" s="8">
        <f t="shared" si="80"/>
        <v>0</v>
      </c>
      <c r="M830" s="7"/>
      <c r="N830" s="6">
        <f t="shared" si="81"/>
        <v>0</v>
      </c>
      <c r="U830" s="13">
        <f t="shared" si="82"/>
        <v>0</v>
      </c>
      <c r="V830" s="13">
        <f t="shared" si="83"/>
        <v>0</v>
      </c>
    </row>
    <row r="831" spans="1:22">
      <c r="A831" s="1">
        <v>830</v>
      </c>
      <c r="B831" s="139"/>
      <c r="C831" s="119"/>
      <c r="D831" s="120"/>
      <c r="E831" s="138"/>
      <c r="F831" s="114"/>
      <c r="G831" s="135"/>
      <c r="H831" s="122"/>
      <c r="I831" s="138"/>
      <c r="J831" s="1">
        <f t="shared" si="78"/>
        <v>0</v>
      </c>
      <c r="K831" s="8">
        <f t="shared" si="79"/>
        <v>0</v>
      </c>
      <c r="L831" s="8">
        <f t="shared" si="80"/>
        <v>0</v>
      </c>
      <c r="M831" s="7"/>
      <c r="N831" s="6">
        <f t="shared" si="81"/>
        <v>0</v>
      </c>
      <c r="U831" s="13">
        <f t="shared" si="82"/>
        <v>0</v>
      </c>
      <c r="V831" s="13">
        <f t="shared" si="83"/>
        <v>0</v>
      </c>
    </row>
    <row r="832" spans="1:22">
      <c r="A832" s="1">
        <v>831</v>
      </c>
      <c r="B832" s="139"/>
      <c r="C832" s="119"/>
      <c r="D832" s="120"/>
      <c r="E832" s="138"/>
      <c r="F832" s="114"/>
      <c r="G832" s="135"/>
      <c r="H832" s="122"/>
      <c r="I832" s="138"/>
      <c r="J832" s="1">
        <f t="shared" si="78"/>
        <v>0</v>
      </c>
      <c r="K832" s="8">
        <f t="shared" si="79"/>
        <v>0</v>
      </c>
      <c r="L832" s="8">
        <f t="shared" si="80"/>
        <v>0</v>
      </c>
      <c r="M832" s="7"/>
      <c r="N832" s="6">
        <f t="shared" si="81"/>
        <v>0</v>
      </c>
      <c r="U832" s="13">
        <f t="shared" si="82"/>
        <v>0</v>
      </c>
      <c r="V832" s="13">
        <f t="shared" si="83"/>
        <v>0</v>
      </c>
    </row>
    <row r="833" spans="1:22">
      <c r="A833" s="1">
        <v>832</v>
      </c>
      <c r="B833" s="139"/>
      <c r="C833" s="119"/>
      <c r="D833" s="120"/>
      <c r="E833" s="138"/>
      <c r="F833" s="114"/>
      <c r="G833" s="135"/>
      <c r="H833" s="122"/>
      <c r="I833" s="138"/>
      <c r="J833" s="1">
        <f t="shared" si="78"/>
        <v>0</v>
      </c>
      <c r="K833" s="8">
        <f t="shared" si="79"/>
        <v>0</v>
      </c>
      <c r="L833" s="8">
        <f t="shared" si="80"/>
        <v>0</v>
      </c>
      <c r="M833" s="7"/>
      <c r="N833" s="6">
        <f t="shared" si="81"/>
        <v>0</v>
      </c>
      <c r="U833" s="13">
        <f t="shared" si="82"/>
        <v>0</v>
      </c>
      <c r="V833" s="13">
        <f t="shared" si="83"/>
        <v>0</v>
      </c>
    </row>
    <row r="834" spans="1:22" ht="15" customHeight="1">
      <c r="A834" s="1">
        <v>833</v>
      </c>
      <c r="B834" s="139"/>
      <c r="C834" s="119"/>
      <c r="D834" s="120"/>
      <c r="E834" s="138"/>
      <c r="F834" s="114"/>
      <c r="G834" s="135"/>
      <c r="H834" s="122"/>
      <c r="I834" s="138"/>
      <c r="J834" s="1">
        <f t="shared" si="78"/>
        <v>0</v>
      </c>
      <c r="K834" s="8">
        <f t="shared" si="79"/>
        <v>0</v>
      </c>
      <c r="L834" s="8">
        <f t="shared" si="80"/>
        <v>0</v>
      </c>
      <c r="M834" s="7"/>
      <c r="N834" s="6">
        <f t="shared" si="81"/>
        <v>0</v>
      </c>
      <c r="U834" s="13">
        <f t="shared" si="82"/>
        <v>0</v>
      </c>
      <c r="V834" s="13">
        <f t="shared" si="83"/>
        <v>0</v>
      </c>
    </row>
    <row r="835" spans="1:22">
      <c r="A835" s="1">
        <v>834</v>
      </c>
      <c r="B835" s="139"/>
      <c r="C835" s="119"/>
      <c r="D835" s="120"/>
      <c r="E835" s="138"/>
      <c r="F835" s="114"/>
      <c r="G835" s="135"/>
      <c r="H835" s="122"/>
      <c r="I835" s="138"/>
      <c r="J835" s="1">
        <f t="shared" si="78"/>
        <v>0</v>
      </c>
      <c r="K835" s="8">
        <f t="shared" si="79"/>
        <v>0</v>
      </c>
      <c r="L835" s="8">
        <f t="shared" si="80"/>
        <v>0</v>
      </c>
      <c r="M835" s="7"/>
      <c r="N835" s="6">
        <f t="shared" si="81"/>
        <v>0</v>
      </c>
      <c r="U835" s="13">
        <f t="shared" si="82"/>
        <v>0</v>
      </c>
      <c r="V835" s="13">
        <f t="shared" si="83"/>
        <v>0</v>
      </c>
    </row>
    <row r="836" spans="1:22">
      <c r="A836" s="1">
        <v>835</v>
      </c>
      <c r="B836" s="139"/>
      <c r="C836" s="119"/>
      <c r="D836" s="120"/>
      <c r="E836" s="138"/>
      <c r="F836" s="114"/>
      <c r="G836" s="135"/>
      <c r="H836" s="122"/>
      <c r="I836" s="138"/>
      <c r="J836" s="1">
        <f t="shared" si="78"/>
        <v>0</v>
      </c>
      <c r="K836" s="8">
        <f t="shared" si="79"/>
        <v>0</v>
      </c>
      <c r="L836" s="8">
        <f t="shared" si="80"/>
        <v>0</v>
      </c>
      <c r="M836" s="7"/>
      <c r="N836" s="6">
        <f t="shared" si="81"/>
        <v>0</v>
      </c>
      <c r="U836" s="13">
        <f t="shared" si="82"/>
        <v>0</v>
      </c>
      <c r="V836" s="13">
        <f t="shared" si="83"/>
        <v>0</v>
      </c>
    </row>
    <row r="837" spans="1:22">
      <c r="A837" s="1">
        <v>836</v>
      </c>
      <c r="B837" s="139"/>
      <c r="C837" s="119"/>
      <c r="D837" s="120"/>
      <c r="E837" s="138"/>
      <c r="F837" s="114"/>
      <c r="G837" s="135"/>
      <c r="H837" s="122"/>
      <c r="I837" s="138"/>
      <c r="J837" s="1">
        <f t="shared" si="78"/>
        <v>0</v>
      </c>
      <c r="K837" s="8">
        <f t="shared" si="79"/>
        <v>0</v>
      </c>
      <c r="L837" s="8">
        <f t="shared" si="80"/>
        <v>0</v>
      </c>
      <c r="M837" s="7"/>
      <c r="N837" s="6">
        <f t="shared" si="81"/>
        <v>0</v>
      </c>
      <c r="U837" s="13">
        <f t="shared" si="82"/>
        <v>0</v>
      </c>
      <c r="V837" s="13">
        <f t="shared" si="83"/>
        <v>0</v>
      </c>
    </row>
    <row r="838" spans="1:22">
      <c r="A838" s="1">
        <v>837</v>
      </c>
      <c r="B838" s="139"/>
      <c r="C838" s="119"/>
      <c r="D838" s="120"/>
      <c r="E838" s="138"/>
      <c r="F838" s="114"/>
      <c r="G838" s="135"/>
      <c r="H838" s="122"/>
      <c r="I838" s="138"/>
      <c r="J838" s="1">
        <f t="shared" si="78"/>
        <v>0</v>
      </c>
      <c r="K838" s="8">
        <f t="shared" si="79"/>
        <v>0</v>
      </c>
      <c r="L838" s="8">
        <f t="shared" si="80"/>
        <v>0</v>
      </c>
      <c r="M838" s="7"/>
      <c r="N838" s="6">
        <f t="shared" si="81"/>
        <v>0</v>
      </c>
      <c r="U838" s="13">
        <f t="shared" si="82"/>
        <v>0</v>
      </c>
      <c r="V838" s="13">
        <f t="shared" si="83"/>
        <v>0</v>
      </c>
    </row>
    <row r="839" spans="1:22">
      <c r="A839" s="1">
        <v>838</v>
      </c>
      <c r="B839" s="139"/>
      <c r="C839" s="119"/>
      <c r="D839" s="120"/>
      <c r="E839" s="138"/>
      <c r="F839" s="114"/>
      <c r="G839" s="135"/>
      <c r="H839" s="122"/>
      <c r="I839" s="138"/>
      <c r="J839" s="1">
        <f t="shared" si="78"/>
        <v>0</v>
      </c>
      <c r="K839" s="8">
        <f t="shared" si="79"/>
        <v>0</v>
      </c>
      <c r="L839" s="8">
        <f t="shared" si="80"/>
        <v>0</v>
      </c>
      <c r="M839" s="7"/>
      <c r="N839" s="6">
        <f t="shared" si="81"/>
        <v>0</v>
      </c>
      <c r="U839" s="13">
        <f t="shared" si="82"/>
        <v>0</v>
      </c>
      <c r="V839" s="13">
        <f t="shared" si="83"/>
        <v>0</v>
      </c>
    </row>
    <row r="840" spans="1:22">
      <c r="A840" s="1">
        <v>839</v>
      </c>
      <c r="B840" s="139"/>
      <c r="C840" s="119"/>
      <c r="D840" s="120"/>
      <c r="E840" s="138"/>
      <c r="F840" s="114"/>
      <c r="G840" s="135"/>
      <c r="H840" s="122"/>
      <c r="I840" s="138"/>
      <c r="J840" s="1">
        <f t="shared" si="78"/>
        <v>0</v>
      </c>
      <c r="K840" s="8">
        <f t="shared" si="79"/>
        <v>0</v>
      </c>
      <c r="L840" s="8">
        <f t="shared" si="80"/>
        <v>0</v>
      </c>
      <c r="M840" s="7"/>
      <c r="N840" s="6">
        <f t="shared" si="81"/>
        <v>0</v>
      </c>
      <c r="U840" s="13">
        <f t="shared" si="82"/>
        <v>0</v>
      </c>
      <c r="V840" s="13">
        <f t="shared" si="83"/>
        <v>0</v>
      </c>
    </row>
    <row r="841" spans="1:22">
      <c r="A841" s="1">
        <v>840</v>
      </c>
      <c r="B841" s="139"/>
      <c r="C841" s="119"/>
      <c r="D841" s="120"/>
      <c r="E841" s="138"/>
      <c r="F841" s="114"/>
      <c r="G841" s="135"/>
      <c r="H841" s="122"/>
      <c r="I841" s="138"/>
      <c r="J841" s="1">
        <f t="shared" si="78"/>
        <v>0</v>
      </c>
      <c r="K841" s="8">
        <f t="shared" si="79"/>
        <v>0</v>
      </c>
      <c r="L841" s="8">
        <f t="shared" si="80"/>
        <v>0</v>
      </c>
      <c r="M841" s="7"/>
      <c r="N841" s="6">
        <f t="shared" si="81"/>
        <v>0</v>
      </c>
      <c r="U841" s="13">
        <f t="shared" si="82"/>
        <v>0</v>
      </c>
      <c r="V841" s="13">
        <f t="shared" si="83"/>
        <v>0</v>
      </c>
    </row>
    <row r="842" spans="1:22">
      <c r="A842" s="1">
        <v>841</v>
      </c>
      <c r="B842" s="139"/>
      <c r="C842" s="119"/>
      <c r="D842" s="120"/>
      <c r="E842" s="138"/>
      <c r="F842" s="114"/>
      <c r="G842" s="135"/>
      <c r="H842" s="122"/>
      <c r="I842" s="138"/>
      <c r="J842" s="1">
        <f t="shared" si="78"/>
        <v>0</v>
      </c>
      <c r="K842" s="8">
        <f t="shared" si="79"/>
        <v>0</v>
      </c>
      <c r="L842" s="8">
        <f t="shared" si="80"/>
        <v>0</v>
      </c>
      <c r="M842" s="7"/>
      <c r="N842" s="6">
        <f t="shared" si="81"/>
        <v>0</v>
      </c>
      <c r="U842" s="13">
        <f t="shared" si="82"/>
        <v>0</v>
      </c>
      <c r="V842" s="13">
        <f t="shared" si="83"/>
        <v>0</v>
      </c>
    </row>
    <row r="843" spans="1:22" ht="15" customHeight="1">
      <c r="A843" s="1">
        <v>842</v>
      </c>
      <c r="B843" s="139"/>
      <c r="C843" s="119"/>
      <c r="D843" s="120"/>
      <c r="E843" s="138"/>
      <c r="F843" s="114"/>
      <c r="G843" s="135"/>
      <c r="H843" s="122"/>
      <c r="I843" s="138"/>
      <c r="J843" s="1">
        <f t="shared" si="78"/>
        <v>0</v>
      </c>
      <c r="K843" s="8">
        <f t="shared" si="79"/>
        <v>0</v>
      </c>
      <c r="L843" s="8">
        <f t="shared" si="80"/>
        <v>0</v>
      </c>
      <c r="M843" s="7"/>
      <c r="N843" s="6">
        <f t="shared" si="81"/>
        <v>0</v>
      </c>
      <c r="U843" s="13">
        <f t="shared" si="82"/>
        <v>0</v>
      </c>
      <c r="V843" s="13">
        <f t="shared" si="83"/>
        <v>0</v>
      </c>
    </row>
    <row r="844" spans="1:22">
      <c r="A844" s="1">
        <v>843</v>
      </c>
      <c r="B844" s="139"/>
      <c r="C844" s="119"/>
      <c r="D844" s="120"/>
      <c r="E844" s="138"/>
      <c r="F844" s="114"/>
      <c r="G844" s="135"/>
      <c r="H844" s="122"/>
      <c r="I844" s="138"/>
      <c r="J844" s="1">
        <f t="shared" si="78"/>
        <v>0</v>
      </c>
      <c r="K844" s="8">
        <f t="shared" si="79"/>
        <v>0</v>
      </c>
      <c r="L844" s="8">
        <f t="shared" si="80"/>
        <v>0</v>
      </c>
      <c r="M844" s="7"/>
      <c r="N844" s="6">
        <f t="shared" si="81"/>
        <v>0</v>
      </c>
      <c r="U844" s="13">
        <f t="shared" si="82"/>
        <v>0</v>
      </c>
      <c r="V844" s="13">
        <f t="shared" si="83"/>
        <v>0</v>
      </c>
    </row>
    <row r="845" spans="1:22">
      <c r="A845" s="1">
        <v>844</v>
      </c>
      <c r="B845" s="139"/>
      <c r="C845" s="119"/>
      <c r="D845" s="120"/>
      <c r="E845" s="138"/>
      <c r="F845" s="114"/>
      <c r="G845" s="135"/>
      <c r="H845" s="122"/>
      <c r="I845" s="138"/>
      <c r="J845" s="1">
        <f t="shared" si="78"/>
        <v>0</v>
      </c>
      <c r="K845" s="8">
        <f t="shared" si="79"/>
        <v>0</v>
      </c>
      <c r="L845" s="8">
        <f t="shared" si="80"/>
        <v>0</v>
      </c>
      <c r="M845" s="7"/>
      <c r="N845" s="6">
        <f t="shared" si="81"/>
        <v>0</v>
      </c>
      <c r="U845" s="13">
        <f t="shared" si="82"/>
        <v>0</v>
      </c>
      <c r="V845" s="13">
        <f t="shared" si="83"/>
        <v>0</v>
      </c>
    </row>
    <row r="846" spans="1:22">
      <c r="A846" s="1">
        <v>845</v>
      </c>
      <c r="B846" s="139"/>
      <c r="C846" s="119"/>
      <c r="D846" s="120"/>
      <c r="E846" s="138"/>
      <c r="F846" s="114"/>
      <c r="G846" s="135"/>
      <c r="H846" s="122"/>
      <c r="I846" s="138"/>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9"/>
      <c r="C847" s="119"/>
      <c r="D847" s="120"/>
      <c r="E847" s="138"/>
      <c r="F847" s="114"/>
      <c r="G847" s="135"/>
      <c r="H847" s="122"/>
      <c r="I847" s="138"/>
      <c r="J847" s="1">
        <f t="shared" si="84"/>
        <v>0</v>
      </c>
      <c r="K847" s="8">
        <f t="shared" si="85"/>
        <v>0</v>
      </c>
      <c r="L847" s="8">
        <f t="shared" si="86"/>
        <v>0</v>
      </c>
      <c r="M847" s="7"/>
      <c r="N847" s="6">
        <f t="shared" si="87"/>
        <v>0</v>
      </c>
      <c r="U847" s="13">
        <f t="shared" si="88"/>
        <v>0</v>
      </c>
      <c r="V847" s="13">
        <f t="shared" si="89"/>
        <v>0</v>
      </c>
    </row>
    <row r="848" spans="1:22">
      <c r="A848" s="1">
        <v>847</v>
      </c>
      <c r="B848" s="139"/>
      <c r="C848" s="119"/>
      <c r="D848" s="120"/>
      <c r="E848" s="138"/>
      <c r="F848" s="114"/>
      <c r="G848" s="135"/>
      <c r="H848" s="122"/>
      <c r="I848" s="138"/>
      <c r="J848" s="1">
        <f t="shared" si="84"/>
        <v>0</v>
      </c>
      <c r="K848" s="8">
        <f t="shared" si="85"/>
        <v>0</v>
      </c>
      <c r="L848" s="8">
        <f t="shared" si="86"/>
        <v>0</v>
      </c>
      <c r="M848" s="7"/>
      <c r="N848" s="6">
        <f t="shared" si="87"/>
        <v>0</v>
      </c>
      <c r="U848" s="13">
        <f t="shared" si="88"/>
        <v>0</v>
      </c>
      <c r="V848" s="13">
        <f t="shared" si="89"/>
        <v>0</v>
      </c>
    </row>
    <row r="849" spans="1:22">
      <c r="A849" s="1">
        <v>848</v>
      </c>
      <c r="B849" s="139"/>
      <c r="C849" s="119"/>
      <c r="D849" s="120"/>
      <c r="E849" s="138"/>
      <c r="F849" s="114"/>
      <c r="G849" s="135"/>
      <c r="H849" s="122"/>
      <c r="I849" s="138"/>
      <c r="J849" s="1">
        <f t="shared" si="84"/>
        <v>0</v>
      </c>
      <c r="K849" s="8">
        <f t="shared" si="85"/>
        <v>0</v>
      </c>
      <c r="L849" s="8">
        <f t="shared" si="86"/>
        <v>0</v>
      </c>
      <c r="M849" s="7"/>
      <c r="N849" s="6">
        <f t="shared" si="87"/>
        <v>0</v>
      </c>
      <c r="U849" s="13">
        <f t="shared" si="88"/>
        <v>0</v>
      </c>
      <c r="V849" s="13">
        <f t="shared" si="89"/>
        <v>0</v>
      </c>
    </row>
    <row r="850" spans="1:22">
      <c r="A850" s="1">
        <v>849</v>
      </c>
      <c r="B850" s="139"/>
      <c r="C850" s="119"/>
      <c r="D850" s="120"/>
      <c r="E850" s="138"/>
      <c r="F850" s="114"/>
      <c r="G850" s="135"/>
      <c r="H850" s="122"/>
      <c r="I850" s="138"/>
      <c r="J850" s="1">
        <f t="shared" si="84"/>
        <v>0</v>
      </c>
      <c r="K850" s="8">
        <f t="shared" si="85"/>
        <v>0</v>
      </c>
      <c r="L850" s="8">
        <f t="shared" si="86"/>
        <v>0</v>
      </c>
      <c r="M850" s="7"/>
      <c r="N850" s="6">
        <f t="shared" si="87"/>
        <v>0</v>
      </c>
      <c r="U850" s="13">
        <f t="shared" si="88"/>
        <v>0</v>
      </c>
      <c r="V850" s="13">
        <f t="shared" si="89"/>
        <v>0</v>
      </c>
    </row>
    <row r="851" spans="1:22">
      <c r="A851" s="1">
        <v>850</v>
      </c>
      <c r="B851" s="139"/>
      <c r="C851" s="119"/>
      <c r="D851" s="120"/>
      <c r="E851" s="138"/>
      <c r="F851" s="114"/>
      <c r="G851" s="135"/>
      <c r="H851" s="122"/>
      <c r="I851" s="138"/>
      <c r="J851" s="1">
        <f t="shared" si="84"/>
        <v>0</v>
      </c>
      <c r="K851" s="8">
        <f t="shared" si="85"/>
        <v>0</v>
      </c>
      <c r="L851" s="8">
        <f t="shared" si="86"/>
        <v>0</v>
      </c>
      <c r="M851" s="7"/>
      <c r="N851" s="6">
        <f t="shared" si="87"/>
        <v>0</v>
      </c>
      <c r="U851" s="13">
        <f t="shared" si="88"/>
        <v>0</v>
      </c>
      <c r="V851" s="13">
        <f t="shared" si="89"/>
        <v>0</v>
      </c>
    </row>
    <row r="852" spans="1:22" ht="15" customHeight="1">
      <c r="A852" s="1">
        <v>851</v>
      </c>
      <c r="B852" s="139"/>
      <c r="C852" s="119"/>
      <c r="D852" s="120"/>
      <c r="E852" s="138"/>
      <c r="F852" s="114"/>
      <c r="G852" s="135"/>
      <c r="H852" s="122"/>
      <c r="I852" s="138"/>
      <c r="J852" s="1">
        <f t="shared" si="84"/>
        <v>0</v>
      </c>
      <c r="K852" s="8">
        <f t="shared" si="85"/>
        <v>0</v>
      </c>
      <c r="L852" s="8">
        <f t="shared" si="86"/>
        <v>0</v>
      </c>
      <c r="M852" s="7"/>
      <c r="N852" s="6">
        <f t="shared" si="87"/>
        <v>0</v>
      </c>
      <c r="U852" s="13">
        <f t="shared" si="88"/>
        <v>0</v>
      </c>
      <c r="V852" s="13">
        <f t="shared" si="89"/>
        <v>0</v>
      </c>
    </row>
    <row r="853" spans="1:22">
      <c r="A853" s="1">
        <v>852</v>
      </c>
      <c r="B853" s="139"/>
      <c r="C853" s="119"/>
      <c r="D853" s="120"/>
      <c r="E853" s="138"/>
      <c r="F853" s="114"/>
      <c r="G853" s="135"/>
      <c r="H853" s="122"/>
      <c r="I853" s="138"/>
      <c r="J853" s="1">
        <f t="shared" si="84"/>
        <v>0</v>
      </c>
      <c r="K853" s="8">
        <f t="shared" si="85"/>
        <v>0</v>
      </c>
      <c r="L853" s="8">
        <f t="shared" si="86"/>
        <v>0</v>
      </c>
      <c r="M853" s="7"/>
      <c r="N853" s="6">
        <f t="shared" si="87"/>
        <v>0</v>
      </c>
      <c r="U853" s="13">
        <f t="shared" si="88"/>
        <v>0</v>
      </c>
      <c r="V853" s="13">
        <f t="shared" si="89"/>
        <v>0</v>
      </c>
    </row>
    <row r="854" spans="1:22">
      <c r="A854" s="1">
        <v>853</v>
      </c>
      <c r="B854" s="139"/>
      <c r="C854" s="119"/>
      <c r="D854" s="120"/>
      <c r="E854" s="138"/>
      <c r="F854" s="114"/>
      <c r="G854" s="135"/>
      <c r="H854" s="122"/>
      <c r="I854" s="138"/>
      <c r="J854" s="1">
        <f t="shared" si="84"/>
        <v>0</v>
      </c>
      <c r="K854" s="8">
        <f t="shared" si="85"/>
        <v>0</v>
      </c>
      <c r="L854" s="8">
        <f t="shared" si="86"/>
        <v>0</v>
      </c>
      <c r="M854" s="7"/>
      <c r="N854" s="6">
        <f t="shared" si="87"/>
        <v>0</v>
      </c>
      <c r="U854" s="13">
        <f t="shared" si="88"/>
        <v>0</v>
      </c>
      <c r="V854" s="13">
        <f t="shared" si="89"/>
        <v>0</v>
      </c>
    </row>
    <row r="855" spans="1:22">
      <c r="A855" s="1">
        <v>854</v>
      </c>
      <c r="B855" s="139"/>
      <c r="C855" s="119"/>
      <c r="D855" s="120"/>
      <c r="E855" s="138"/>
      <c r="F855" s="114"/>
      <c r="G855" s="135"/>
      <c r="H855" s="122"/>
      <c r="I855" s="138"/>
      <c r="J855" s="1">
        <f t="shared" si="84"/>
        <v>0</v>
      </c>
      <c r="K855" s="8">
        <f t="shared" si="85"/>
        <v>0</v>
      </c>
      <c r="L855" s="8">
        <f t="shared" si="86"/>
        <v>0</v>
      </c>
      <c r="M855" s="7"/>
      <c r="N855" s="6">
        <f t="shared" si="87"/>
        <v>0</v>
      </c>
      <c r="U855" s="13">
        <f t="shared" si="88"/>
        <v>0</v>
      </c>
      <c r="V855" s="13">
        <f t="shared" si="89"/>
        <v>0</v>
      </c>
    </row>
    <row r="856" spans="1:22">
      <c r="A856" s="1">
        <v>855</v>
      </c>
      <c r="B856" s="139"/>
      <c r="C856" s="119"/>
      <c r="D856" s="120"/>
      <c r="E856" s="138"/>
      <c r="F856" s="114"/>
      <c r="G856" s="135"/>
      <c r="H856" s="122"/>
      <c r="I856" s="138"/>
      <c r="J856" s="1">
        <f t="shared" si="84"/>
        <v>0</v>
      </c>
      <c r="K856" s="8">
        <f t="shared" si="85"/>
        <v>0</v>
      </c>
      <c r="L856" s="8">
        <f t="shared" si="86"/>
        <v>0</v>
      </c>
      <c r="M856" s="7"/>
      <c r="N856" s="6">
        <f t="shared" si="87"/>
        <v>0</v>
      </c>
      <c r="U856" s="13">
        <f t="shared" si="88"/>
        <v>0</v>
      </c>
      <c r="V856" s="13">
        <f t="shared" si="89"/>
        <v>0</v>
      </c>
    </row>
    <row r="857" spans="1:22">
      <c r="A857" s="1">
        <v>856</v>
      </c>
      <c r="B857" s="139"/>
      <c r="C857" s="119"/>
      <c r="D857" s="120"/>
      <c r="E857" s="138"/>
      <c r="F857" s="114"/>
      <c r="G857" s="135"/>
      <c r="H857" s="122"/>
      <c r="I857" s="138"/>
      <c r="J857" s="1">
        <f t="shared" si="84"/>
        <v>0</v>
      </c>
      <c r="K857" s="8">
        <f t="shared" si="85"/>
        <v>0</v>
      </c>
      <c r="L857" s="8">
        <f t="shared" si="86"/>
        <v>0</v>
      </c>
      <c r="M857" s="7"/>
      <c r="N857" s="6">
        <f t="shared" si="87"/>
        <v>0</v>
      </c>
      <c r="U857" s="13">
        <f t="shared" si="88"/>
        <v>0</v>
      </c>
      <c r="V857" s="13">
        <f t="shared" si="89"/>
        <v>0</v>
      </c>
    </row>
    <row r="858" spans="1:22">
      <c r="A858" s="1">
        <v>857</v>
      </c>
      <c r="B858" s="139"/>
      <c r="C858" s="119"/>
      <c r="D858" s="120"/>
      <c r="E858" s="138"/>
      <c r="F858" s="114"/>
      <c r="G858" s="135"/>
      <c r="H858" s="122"/>
      <c r="I858" s="138"/>
      <c r="J858" s="1">
        <f t="shared" si="84"/>
        <v>0</v>
      </c>
      <c r="K858" s="8">
        <f t="shared" si="85"/>
        <v>0</v>
      </c>
      <c r="L858" s="8">
        <f t="shared" si="86"/>
        <v>0</v>
      </c>
      <c r="M858" s="7"/>
      <c r="N858" s="6">
        <f t="shared" si="87"/>
        <v>0</v>
      </c>
      <c r="U858" s="13">
        <f t="shared" si="88"/>
        <v>0</v>
      </c>
      <c r="V858" s="13">
        <f t="shared" si="89"/>
        <v>0</v>
      </c>
    </row>
    <row r="859" spans="1:22">
      <c r="A859" s="1">
        <v>858</v>
      </c>
      <c r="B859" s="139"/>
      <c r="C859" s="119"/>
      <c r="D859" s="120"/>
      <c r="E859" s="138"/>
      <c r="F859" s="114"/>
      <c r="G859" s="135"/>
      <c r="H859" s="122"/>
      <c r="I859" s="138"/>
      <c r="J859" s="1">
        <f t="shared" si="84"/>
        <v>0</v>
      </c>
      <c r="K859" s="8">
        <f t="shared" si="85"/>
        <v>0</v>
      </c>
      <c r="L859" s="8">
        <f t="shared" si="86"/>
        <v>0</v>
      </c>
      <c r="M859" s="7"/>
      <c r="N859" s="6">
        <f t="shared" si="87"/>
        <v>0</v>
      </c>
      <c r="U859" s="13">
        <f t="shared" si="88"/>
        <v>0</v>
      </c>
      <c r="V859" s="13">
        <f t="shared" si="89"/>
        <v>0</v>
      </c>
    </row>
    <row r="860" spans="1:22">
      <c r="A860" s="1">
        <v>859</v>
      </c>
      <c r="B860" s="139"/>
      <c r="C860" s="119"/>
      <c r="D860" s="120"/>
      <c r="E860" s="138"/>
      <c r="F860" s="114"/>
      <c r="G860" s="135"/>
      <c r="H860" s="122"/>
      <c r="I860" s="138"/>
      <c r="J860" s="1">
        <f t="shared" si="84"/>
        <v>0</v>
      </c>
      <c r="K860" s="8">
        <f t="shared" si="85"/>
        <v>0</v>
      </c>
      <c r="L860" s="8">
        <f t="shared" si="86"/>
        <v>0</v>
      </c>
      <c r="M860" s="7"/>
      <c r="N860" s="6">
        <f t="shared" si="87"/>
        <v>0</v>
      </c>
      <c r="U860" s="13">
        <f t="shared" si="88"/>
        <v>0</v>
      </c>
      <c r="V860" s="13">
        <f t="shared" si="89"/>
        <v>0</v>
      </c>
    </row>
    <row r="861" spans="1:22" ht="15" customHeight="1">
      <c r="A861" s="1">
        <v>860</v>
      </c>
      <c r="B861" s="139"/>
      <c r="C861" s="119"/>
      <c r="D861" s="120"/>
      <c r="E861" s="138"/>
      <c r="F861" s="114"/>
      <c r="G861" s="135"/>
      <c r="H861" s="122"/>
      <c r="I861" s="138"/>
      <c r="J861" s="1">
        <f t="shared" si="84"/>
        <v>0</v>
      </c>
      <c r="K861" s="8">
        <f t="shared" si="85"/>
        <v>0</v>
      </c>
      <c r="L861" s="8">
        <f t="shared" si="86"/>
        <v>0</v>
      </c>
      <c r="M861" s="7"/>
      <c r="N861" s="6">
        <f t="shared" si="87"/>
        <v>0</v>
      </c>
      <c r="U861" s="13">
        <f t="shared" si="88"/>
        <v>0</v>
      </c>
      <c r="V861" s="13">
        <f t="shared" si="89"/>
        <v>0</v>
      </c>
    </row>
    <row r="862" spans="1:22">
      <c r="A862" s="1">
        <v>861</v>
      </c>
      <c r="B862" s="139"/>
      <c r="C862" s="119"/>
      <c r="D862" s="120"/>
      <c r="E862" s="138"/>
      <c r="F862" s="114"/>
      <c r="G862" s="135"/>
      <c r="H862" s="122"/>
      <c r="I862" s="138"/>
      <c r="J862" s="1">
        <f t="shared" si="84"/>
        <v>0</v>
      </c>
      <c r="K862" s="8">
        <f t="shared" si="85"/>
        <v>0</v>
      </c>
      <c r="L862" s="8">
        <f t="shared" si="86"/>
        <v>0</v>
      </c>
      <c r="M862" s="7"/>
      <c r="N862" s="6">
        <f t="shared" si="87"/>
        <v>0</v>
      </c>
      <c r="U862" s="13">
        <f t="shared" si="88"/>
        <v>0</v>
      </c>
      <c r="V862" s="13">
        <f t="shared" si="89"/>
        <v>0</v>
      </c>
    </row>
    <row r="863" spans="1:22">
      <c r="A863" s="1">
        <v>862</v>
      </c>
      <c r="B863" s="139"/>
      <c r="C863" s="119"/>
      <c r="D863" s="120"/>
      <c r="E863" s="138"/>
      <c r="F863" s="114"/>
      <c r="G863" s="135"/>
      <c r="H863" s="122"/>
      <c r="I863" s="138"/>
      <c r="J863" s="1">
        <f t="shared" si="84"/>
        <v>0</v>
      </c>
      <c r="K863" s="8">
        <f t="shared" si="85"/>
        <v>0</v>
      </c>
      <c r="L863" s="8">
        <f t="shared" si="86"/>
        <v>0</v>
      </c>
      <c r="M863" s="7"/>
      <c r="N863" s="6">
        <f t="shared" si="87"/>
        <v>0</v>
      </c>
      <c r="U863" s="13">
        <f t="shared" si="88"/>
        <v>0</v>
      </c>
      <c r="V863" s="13">
        <f t="shared" si="89"/>
        <v>0</v>
      </c>
    </row>
    <row r="864" spans="1:22">
      <c r="A864" s="1">
        <v>863</v>
      </c>
      <c r="B864" s="139"/>
      <c r="C864" s="119"/>
      <c r="D864" s="120"/>
      <c r="E864" s="138"/>
      <c r="F864" s="114"/>
      <c r="G864" s="135"/>
      <c r="H864" s="122"/>
      <c r="I864" s="138"/>
      <c r="J864" s="1">
        <f t="shared" si="84"/>
        <v>0</v>
      </c>
      <c r="K864" s="8">
        <f t="shared" si="85"/>
        <v>0</v>
      </c>
      <c r="L864" s="8">
        <f t="shared" si="86"/>
        <v>0</v>
      </c>
      <c r="M864" s="7"/>
      <c r="N864" s="6">
        <f t="shared" si="87"/>
        <v>0</v>
      </c>
      <c r="U864" s="13">
        <f t="shared" si="88"/>
        <v>0</v>
      </c>
      <c r="V864" s="13">
        <f t="shared" si="89"/>
        <v>0</v>
      </c>
    </row>
    <row r="865" spans="1:22">
      <c r="A865" s="1">
        <v>864</v>
      </c>
      <c r="B865" s="139"/>
      <c r="C865" s="119"/>
      <c r="D865" s="120"/>
      <c r="E865" s="138"/>
      <c r="F865" s="114"/>
      <c r="G865" s="135"/>
      <c r="H865" s="122"/>
      <c r="I865" s="138"/>
      <c r="J865" s="1">
        <f t="shared" si="84"/>
        <v>0</v>
      </c>
      <c r="K865" s="8">
        <f t="shared" si="85"/>
        <v>0</v>
      </c>
      <c r="L865" s="8">
        <f t="shared" si="86"/>
        <v>0</v>
      </c>
      <c r="M865" s="7"/>
      <c r="N865" s="6">
        <f t="shared" si="87"/>
        <v>0</v>
      </c>
      <c r="U865" s="13">
        <f t="shared" si="88"/>
        <v>0</v>
      </c>
      <c r="V865" s="13">
        <f t="shared" si="89"/>
        <v>0</v>
      </c>
    </row>
    <row r="866" spans="1:22">
      <c r="A866" s="1">
        <v>865</v>
      </c>
      <c r="B866" s="139"/>
      <c r="C866" s="119"/>
      <c r="D866" s="120"/>
      <c r="E866" s="138"/>
      <c r="F866" s="114"/>
      <c r="G866" s="135"/>
      <c r="H866" s="122"/>
      <c r="I866" s="138"/>
      <c r="J866" s="1">
        <f t="shared" si="84"/>
        <v>0</v>
      </c>
      <c r="K866" s="8">
        <f t="shared" si="85"/>
        <v>0</v>
      </c>
      <c r="L866" s="8">
        <f t="shared" si="86"/>
        <v>0</v>
      </c>
      <c r="M866" s="7"/>
      <c r="N866" s="6">
        <f t="shared" si="87"/>
        <v>0</v>
      </c>
      <c r="U866" s="13">
        <f t="shared" si="88"/>
        <v>0</v>
      </c>
      <c r="V866" s="13">
        <f t="shared" si="89"/>
        <v>0</v>
      </c>
    </row>
    <row r="867" spans="1:22">
      <c r="A867" s="1">
        <v>866</v>
      </c>
      <c r="B867" s="139"/>
      <c r="C867" s="119"/>
      <c r="D867" s="120"/>
      <c r="E867" s="138"/>
      <c r="F867" s="114"/>
      <c r="G867" s="135"/>
      <c r="H867" s="122"/>
      <c r="I867" s="138"/>
      <c r="J867" s="1">
        <f t="shared" si="84"/>
        <v>0</v>
      </c>
      <c r="K867" s="8">
        <f t="shared" si="85"/>
        <v>0</v>
      </c>
      <c r="L867" s="8">
        <f t="shared" si="86"/>
        <v>0</v>
      </c>
      <c r="M867" s="7"/>
      <c r="N867" s="6">
        <f t="shared" si="87"/>
        <v>0</v>
      </c>
      <c r="U867" s="13">
        <f t="shared" si="88"/>
        <v>0</v>
      </c>
      <c r="V867" s="13">
        <f t="shared" si="89"/>
        <v>0</v>
      </c>
    </row>
    <row r="868" spans="1:22">
      <c r="A868" s="1">
        <v>867</v>
      </c>
      <c r="B868" s="139"/>
      <c r="C868" s="119"/>
      <c r="D868" s="120"/>
      <c r="E868" s="138"/>
      <c r="F868" s="114"/>
      <c r="G868" s="135"/>
      <c r="H868" s="122"/>
      <c r="I868" s="138"/>
      <c r="J868" s="1">
        <f t="shared" si="84"/>
        <v>0</v>
      </c>
      <c r="K868" s="8">
        <f t="shared" si="85"/>
        <v>0</v>
      </c>
      <c r="L868" s="8">
        <f t="shared" si="86"/>
        <v>0</v>
      </c>
      <c r="M868" s="7"/>
      <c r="N868" s="6">
        <f t="shared" si="87"/>
        <v>0</v>
      </c>
      <c r="U868" s="13">
        <f t="shared" si="88"/>
        <v>0</v>
      </c>
      <c r="V868" s="13">
        <f t="shared" si="89"/>
        <v>0</v>
      </c>
    </row>
    <row r="869" spans="1:22">
      <c r="A869" s="1">
        <v>868</v>
      </c>
      <c r="B869" s="139"/>
      <c r="C869" s="119"/>
      <c r="D869" s="120"/>
      <c r="E869" s="138"/>
      <c r="F869" s="114"/>
      <c r="G869" s="135"/>
      <c r="H869" s="122"/>
      <c r="I869" s="138"/>
      <c r="J869" s="1">
        <f t="shared" si="84"/>
        <v>0</v>
      </c>
      <c r="K869" s="8">
        <f t="shared" si="85"/>
        <v>0</v>
      </c>
      <c r="L869" s="8">
        <f t="shared" si="86"/>
        <v>0</v>
      </c>
      <c r="M869" s="7"/>
      <c r="N869" s="6">
        <f t="shared" si="87"/>
        <v>0</v>
      </c>
      <c r="U869" s="13">
        <f t="shared" si="88"/>
        <v>0</v>
      </c>
      <c r="V869" s="13">
        <f t="shared" si="89"/>
        <v>0</v>
      </c>
    </row>
    <row r="870" spans="1:22" ht="15" customHeight="1">
      <c r="A870" s="1">
        <v>869</v>
      </c>
      <c r="B870" s="139"/>
      <c r="C870" s="119"/>
      <c r="D870" s="120"/>
      <c r="E870" s="138"/>
      <c r="F870" s="114"/>
      <c r="G870" s="135"/>
      <c r="H870" s="122"/>
      <c r="I870" s="138"/>
      <c r="J870" s="1">
        <f t="shared" si="84"/>
        <v>0</v>
      </c>
      <c r="K870" s="8">
        <f t="shared" si="85"/>
        <v>0</v>
      </c>
      <c r="L870" s="8">
        <f t="shared" si="86"/>
        <v>0</v>
      </c>
      <c r="M870" s="7"/>
      <c r="N870" s="6">
        <f t="shared" si="87"/>
        <v>0</v>
      </c>
      <c r="U870" s="13">
        <f t="shared" si="88"/>
        <v>0</v>
      </c>
      <c r="V870" s="13">
        <f t="shared" si="89"/>
        <v>0</v>
      </c>
    </row>
    <row r="871" spans="1:22">
      <c r="A871" s="1">
        <v>870</v>
      </c>
      <c r="B871" s="139"/>
      <c r="C871" s="119"/>
      <c r="D871" s="120"/>
      <c r="E871" s="138"/>
      <c r="F871" s="114"/>
      <c r="G871" s="135"/>
      <c r="H871" s="122"/>
      <c r="I871" s="138"/>
      <c r="J871" s="1">
        <f t="shared" si="84"/>
        <v>0</v>
      </c>
      <c r="K871" s="8">
        <f t="shared" si="85"/>
        <v>0</v>
      </c>
      <c r="L871" s="8">
        <f t="shared" si="86"/>
        <v>0</v>
      </c>
      <c r="M871" s="7"/>
      <c r="N871" s="6">
        <f t="shared" si="87"/>
        <v>0</v>
      </c>
      <c r="U871" s="13">
        <f t="shared" si="88"/>
        <v>0</v>
      </c>
      <c r="V871" s="13">
        <f t="shared" si="89"/>
        <v>0</v>
      </c>
    </row>
    <row r="872" spans="1:22">
      <c r="A872" s="1">
        <v>871</v>
      </c>
      <c r="B872" s="139"/>
      <c r="C872" s="119"/>
      <c r="D872" s="120"/>
      <c r="E872" s="138"/>
      <c r="F872" s="114"/>
      <c r="G872" s="135"/>
      <c r="H872" s="122"/>
      <c r="I872" s="138"/>
      <c r="J872" s="1">
        <f t="shared" si="84"/>
        <v>0</v>
      </c>
      <c r="K872" s="8">
        <f t="shared" si="85"/>
        <v>0</v>
      </c>
      <c r="L872" s="8">
        <f t="shared" si="86"/>
        <v>0</v>
      </c>
      <c r="M872" s="7"/>
      <c r="N872" s="6">
        <f t="shared" si="87"/>
        <v>0</v>
      </c>
      <c r="U872" s="13">
        <f t="shared" si="88"/>
        <v>0</v>
      </c>
      <c r="V872" s="13">
        <f t="shared" si="89"/>
        <v>0</v>
      </c>
    </row>
    <row r="873" spans="1:22">
      <c r="A873" s="1">
        <v>872</v>
      </c>
      <c r="B873" s="139"/>
      <c r="C873" s="119"/>
      <c r="D873" s="120"/>
      <c r="E873" s="138"/>
      <c r="F873" s="114"/>
      <c r="G873" s="135"/>
      <c r="H873" s="122"/>
      <c r="I873" s="138"/>
      <c r="J873" s="1">
        <f t="shared" si="84"/>
        <v>0</v>
      </c>
      <c r="K873" s="8">
        <f t="shared" si="85"/>
        <v>0</v>
      </c>
      <c r="L873" s="8">
        <f t="shared" si="86"/>
        <v>0</v>
      </c>
      <c r="M873" s="7"/>
      <c r="N873" s="6">
        <f t="shared" si="87"/>
        <v>0</v>
      </c>
      <c r="U873" s="13">
        <f t="shared" si="88"/>
        <v>0</v>
      </c>
      <c r="V873" s="13">
        <f t="shared" si="89"/>
        <v>0</v>
      </c>
    </row>
    <row r="874" spans="1:22">
      <c r="A874" s="1">
        <v>873</v>
      </c>
      <c r="B874" s="139"/>
      <c r="C874" s="119"/>
      <c r="D874" s="120"/>
      <c r="E874" s="138"/>
      <c r="F874" s="114"/>
      <c r="G874" s="135"/>
      <c r="H874" s="122"/>
      <c r="I874" s="138"/>
      <c r="J874" s="1">
        <f t="shared" si="84"/>
        <v>0</v>
      </c>
      <c r="K874" s="8">
        <f t="shared" si="85"/>
        <v>0</v>
      </c>
      <c r="L874" s="8">
        <f t="shared" si="86"/>
        <v>0</v>
      </c>
      <c r="M874" s="7"/>
      <c r="N874" s="6">
        <f t="shared" si="87"/>
        <v>0</v>
      </c>
      <c r="U874" s="13">
        <f t="shared" si="88"/>
        <v>0</v>
      </c>
      <c r="V874" s="13">
        <f t="shared" si="89"/>
        <v>0</v>
      </c>
    </row>
    <row r="875" spans="1:22">
      <c r="A875" s="1">
        <v>874</v>
      </c>
      <c r="B875" s="139"/>
      <c r="C875" s="119"/>
      <c r="D875" s="120"/>
      <c r="E875" s="138"/>
      <c r="F875" s="114"/>
      <c r="G875" s="135"/>
      <c r="H875" s="122"/>
      <c r="I875" s="138"/>
      <c r="J875" s="1">
        <f t="shared" si="84"/>
        <v>0</v>
      </c>
      <c r="K875" s="8">
        <f t="shared" si="85"/>
        <v>0</v>
      </c>
      <c r="L875" s="8">
        <f t="shared" si="86"/>
        <v>0</v>
      </c>
      <c r="M875" s="7"/>
      <c r="N875" s="6">
        <f t="shared" si="87"/>
        <v>0</v>
      </c>
      <c r="U875" s="13">
        <f t="shared" si="88"/>
        <v>0</v>
      </c>
      <c r="V875" s="13">
        <f t="shared" si="89"/>
        <v>0</v>
      </c>
    </row>
    <row r="876" spans="1:22">
      <c r="A876" s="1">
        <v>875</v>
      </c>
      <c r="B876" s="139"/>
      <c r="C876" s="119"/>
      <c r="D876" s="120"/>
      <c r="E876" s="138"/>
      <c r="F876" s="114"/>
      <c r="G876" s="135"/>
      <c r="H876" s="122"/>
      <c r="I876" s="138"/>
      <c r="J876" s="1">
        <f t="shared" si="84"/>
        <v>0</v>
      </c>
      <c r="K876" s="8">
        <f t="shared" si="85"/>
        <v>0</v>
      </c>
      <c r="L876" s="8">
        <f t="shared" si="86"/>
        <v>0</v>
      </c>
      <c r="M876" s="7"/>
      <c r="N876" s="6">
        <f t="shared" si="87"/>
        <v>0</v>
      </c>
      <c r="U876" s="13">
        <f t="shared" si="88"/>
        <v>0</v>
      </c>
      <c r="V876" s="13">
        <f t="shared" si="89"/>
        <v>0</v>
      </c>
    </row>
    <row r="877" spans="1:22">
      <c r="A877" s="1">
        <v>876</v>
      </c>
      <c r="B877" s="139"/>
      <c r="C877" s="119"/>
      <c r="D877" s="120"/>
      <c r="E877" s="138"/>
      <c r="F877" s="114"/>
      <c r="G877" s="135"/>
      <c r="H877" s="122"/>
      <c r="I877" s="138"/>
      <c r="J877" s="1">
        <f t="shared" si="84"/>
        <v>0</v>
      </c>
      <c r="K877" s="8">
        <f t="shared" si="85"/>
        <v>0</v>
      </c>
      <c r="L877" s="8">
        <f t="shared" si="86"/>
        <v>0</v>
      </c>
      <c r="M877" s="7"/>
      <c r="N877" s="6">
        <f t="shared" si="87"/>
        <v>0</v>
      </c>
      <c r="U877" s="13">
        <f t="shared" si="88"/>
        <v>0</v>
      </c>
      <c r="V877" s="13">
        <f t="shared" si="89"/>
        <v>0</v>
      </c>
    </row>
    <row r="878" spans="1:22">
      <c r="A878" s="1">
        <v>877</v>
      </c>
      <c r="B878" s="139"/>
      <c r="C878" s="119"/>
      <c r="D878" s="120"/>
      <c r="E878" s="138"/>
      <c r="F878" s="114"/>
      <c r="G878" s="135"/>
      <c r="H878" s="122"/>
      <c r="I878" s="138"/>
      <c r="J878" s="1">
        <f t="shared" si="84"/>
        <v>0</v>
      </c>
      <c r="K878" s="8">
        <f t="shared" si="85"/>
        <v>0</v>
      </c>
      <c r="L878" s="8">
        <f t="shared" si="86"/>
        <v>0</v>
      </c>
      <c r="M878" s="7"/>
      <c r="N878" s="6">
        <f t="shared" si="87"/>
        <v>0</v>
      </c>
      <c r="U878" s="13">
        <f t="shared" si="88"/>
        <v>0</v>
      </c>
      <c r="V878" s="13">
        <f t="shared" si="89"/>
        <v>0</v>
      </c>
    </row>
    <row r="879" spans="1:22" ht="15" customHeight="1">
      <c r="A879" s="1">
        <v>878</v>
      </c>
      <c r="B879" s="139"/>
      <c r="C879" s="119"/>
      <c r="D879" s="120"/>
      <c r="E879" s="138"/>
      <c r="F879" s="114"/>
      <c r="G879" s="135"/>
      <c r="H879" s="122"/>
      <c r="I879" s="138"/>
      <c r="J879" s="1">
        <f t="shared" si="84"/>
        <v>0</v>
      </c>
      <c r="K879" s="8">
        <f t="shared" si="85"/>
        <v>0</v>
      </c>
      <c r="L879" s="8">
        <f t="shared" si="86"/>
        <v>0</v>
      </c>
      <c r="M879" s="7"/>
      <c r="N879" s="6">
        <f t="shared" si="87"/>
        <v>0</v>
      </c>
      <c r="U879" s="13">
        <f t="shared" si="88"/>
        <v>0</v>
      </c>
      <c r="V879" s="13">
        <f t="shared" si="89"/>
        <v>0</v>
      </c>
    </row>
    <row r="880" spans="1:22">
      <c r="A880" s="1">
        <v>879</v>
      </c>
      <c r="B880" s="139"/>
      <c r="C880" s="119"/>
      <c r="D880" s="120"/>
      <c r="E880" s="138"/>
      <c r="F880" s="114"/>
      <c r="G880" s="135"/>
      <c r="H880" s="122"/>
      <c r="I880" s="138"/>
      <c r="J880" s="1">
        <f t="shared" si="84"/>
        <v>0</v>
      </c>
      <c r="K880" s="8">
        <f t="shared" si="85"/>
        <v>0</v>
      </c>
      <c r="L880" s="8">
        <f t="shared" si="86"/>
        <v>0</v>
      </c>
      <c r="M880" s="7"/>
      <c r="N880" s="6">
        <f t="shared" si="87"/>
        <v>0</v>
      </c>
      <c r="U880" s="13">
        <f t="shared" si="88"/>
        <v>0</v>
      </c>
      <c r="V880" s="13">
        <f t="shared" si="89"/>
        <v>0</v>
      </c>
    </row>
    <row r="881" spans="1:22">
      <c r="A881" s="1">
        <v>880</v>
      </c>
      <c r="B881" s="139"/>
      <c r="C881" s="119"/>
      <c r="D881" s="120"/>
      <c r="E881" s="138"/>
      <c r="F881" s="114"/>
      <c r="G881" s="135"/>
      <c r="H881" s="122"/>
      <c r="I881" s="138"/>
      <c r="J881" s="1">
        <f t="shared" si="84"/>
        <v>0</v>
      </c>
      <c r="K881" s="8">
        <f t="shared" si="85"/>
        <v>0</v>
      </c>
      <c r="L881" s="8">
        <f t="shared" si="86"/>
        <v>0</v>
      </c>
      <c r="M881" s="7"/>
      <c r="N881" s="6">
        <f t="shared" si="87"/>
        <v>0</v>
      </c>
      <c r="U881" s="13">
        <f t="shared" si="88"/>
        <v>0</v>
      </c>
      <c r="V881" s="13">
        <f t="shared" si="89"/>
        <v>0</v>
      </c>
    </row>
    <row r="882" spans="1:22">
      <c r="A882" s="1">
        <v>881</v>
      </c>
      <c r="B882" s="139"/>
      <c r="C882" s="119"/>
      <c r="D882" s="120"/>
      <c r="E882" s="138"/>
      <c r="F882" s="114"/>
      <c r="G882" s="135"/>
      <c r="H882" s="122"/>
      <c r="I882" s="138"/>
      <c r="J882" s="1">
        <f t="shared" si="84"/>
        <v>0</v>
      </c>
      <c r="K882" s="8">
        <f t="shared" si="85"/>
        <v>0</v>
      </c>
      <c r="L882" s="8">
        <f t="shared" si="86"/>
        <v>0</v>
      </c>
      <c r="M882" s="7"/>
      <c r="N882" s="6">
        <f t="shared" si="87"/>
        <v>0</v>
      </c>
      <c r="U882" s="13">
        <f t="shared" si="88"/>
        <v>0</v>
      </c>
      <c r="V882" s="13">
        <f t="shared" si="89"/>
        <v>0</v>
      </c>
    </row>
    <row r="883" spans="1:22">
      <c r="A883" s="1">
        <v>882</v>
      </c>
      <c r="B883" s="139"/>
      <c r="C883" s="119"/>
      <c r="D883" s="120"/>
      <c r="E883" s="138"/>
      <c r="F883" s="114"/>
      <c r="G883" s="135"/>
      <c r="H883" s="122"/>
      <c r="I883" s="138"/>
      <c r="J883" s="1">
        <f t="shared" si="84"/>
        <v>0</v>
      </c>
      <c r="K883" s="8">
        <f t="shared" si="85"/>
        <v>0</v>
      </c>
      <c r="L883" s="8">
        <f t="shared" si="86"/>
        <v>0</v>
      </c>
      <c r="M883" s="7"/>
      <c r="N883" s="6">
        <f t="shared" si="87"/>
        <v>0</v>
      </c>
      <c r="U883" s="13">
        <f t="shared" si="88"/>
        <v>0</v>
      </c>
      <c r="V883" s="13">
        <f t="shared" si="89"/>
        <v>0</v>
      </c>
    </row>
    <row r="884" spans="1:22">
      <c r="A884" s="1">
        <v>883</v>
      </c>
      <c r="B884" s="139"/>
      <c r="C884" s="119"/>
      <c r="D884" s="120"/>
      <c r="E884" s="138"/>
      <c r="F884" s="114"/>
      <c r="G884" s="135"/>
      <c r="H884" s="122"/>
      <c r="I884" s="138"/>
      <c r="J884" s="1">
        <f t="shared" si="84"/>
        <v>0</v>
      </c>
      <c r="K884" s="8">
        <f t="shared" si="85"/>
        <v>0</v>
      </c>
      <c r="L884" s="8">
        <f t="shared" si="86"/>
        <v>0</v>
      </c>
      <c r="M884" s="7"/>
      <c r="N884" s="6">
        <f t="shared" si="87"/>
        <v>0</v>
      </c>
      <c r="U884" s="13">
        <f t="shared" si="88"/>
        <v>0</v>
      </c>
      <c r="V884" s="13">
        <f t="shared" si="89"/>
        <v>0</v>
      </c>
    </row>
    <row r="885" spans="1:22">
      <c r="A885" s="1">
        <v>884</v>
      </c>
      <c r="B885" s="139"/>
      <c r="C885" s="119"/>
      <c r="D885" s="120"/>
      <c r="E885" s="138"/>
      <c r="F885" s="114"/>
      <c r="G885" s="135"/>
      <c r="H885" s="122"/>
      <c r="I885" s="138"/>
      <c r="J885" s="1">
        <f t="shared" si="84"/>
        <v>0</v>
      </c>
      <c r="K885" s="8">
        <f t="shared" si="85"/>
        <v>0</v>
      </c>
      <c r="L885" s="8">
        <f t="shared" si="86"/>
        <v>0</v>
      </c>
      <c r="M885" s="7"/>
      <c r="N885" s="6">
        <f t="shared" si="87"/>
        <v>0</v>
      </c>
      <c r="U885" s="13">
        <f t="shared" si="88"/>
        <v>0</v>
      </c>
      <c r="V885" s="13">
        <f t="shared" si="89"/>
        <v>0</v>
      </c>
    </row>
    <row r="886" spans="1:22">
      <c r="A886" s="1">
        <v>885</v>
      </c>
      <c r="B886" s="139"/>
      <c r="C886" s="119"/>
      <c r="D886" s="120"/>
      <c r="E886" s="138"/>
      <c r="F886" s="114"/>
      <c r="G886" s="135"/>
      <c r="H886" s="122"/>
      <c r="I886" s="138"/>
      <c r="J886" s="1">
        <f t="shared" si="84"/>
        <v>0</v>
      </c>
      <c r="K886" s="8">
        <f t="shared" si="85"/>
        <v>0</v>
      </c>
      <c r="L886" s="8">
        <f t="shared" si="86"/>
        <v>0</v>
      </c>
      <c r="M886" s="7"/>
      <c r="N886" s="6">
        <f t="shared" si="87"/>
        <v>0</v>
      </c>
      <c r="U886" s="13">
        <f t="shared" si="88"/>
        <v>0</v>
      </c>
      <c r="V886" s="13">
        <f t="shared" si="89"/>
        <v>0</v>
      </c>
    </row>
    <row r="887" spans="1:22">
      <c r="A887" s="1">
        <v>886</v>
      </c>
      <c r="B887" s="139"/>
      <c r="C887" s="119"/>
      <c r="D887" s="120"/>
      <c r="E887" s="138"/>
      <c r="F887" s="114"/>
      <c r="G887" s="135"/>
      <c r="H887" s="122"/>
      <c r="I887" s="138"/>
      <c r="J887" s="1">
        <f t="shared" si="84"/>
        <v>0</v>
      </c>
      <c r="K887" s="8">
        <f t="shared" si="85"/>
        <v>0</v>
      </c>
      <c r="L887" s="8">
        <f t="shared" si="86"/>
        <v>0</v>
      </c>
      <c r="M887" s="7"/>
      <c r="N887" s="6">
        <f t="shared" si="87"/>
        <v>0</v>
      </c>
      <c r="U887" s="13">
        <f t="shared" si="88"/>
        <v>0</v>
      </c>
      <c r="V887" s="13">
        <f t="shared" si="89"/>
        <v>0</v>
      </c>
    </row>
    <row r="888" spans="1:22" ht="15" customHeight="1">
      <c r="A888" s="1">
        <v>887</v>
      </c>
      <c r="B888" s="139"/>
      <c r="C888" s="119"/>
      <c r="D888" s="120"/>
      <c r="E888" s="138"/>
      <c r="F888" s="114"/>
      <c r="G888" s="135"/>
      <c r="H888" s="122"/>
      <c r="I888" s="138"/>
      <c r="J888" s="1">
        <f t="shared" si="84"/>
        <v>0</v>
      </c>
      <c r="K888" s="8">
        <f t="shared" si="85"/>
        <v>0</v>
      </c>
      <c r="L888" s="8">
        <f t="shared" si="86"/>
        <v>0</v>
      </c>
      <c r="M888" s="7"/>
      <c r="N888" s="6">
        <f t="shared" si="87"/>
        <v>0</v>
      </c>
      <c r="U888" s="13">
        <f t="shared" si="88"/>
        <v>0</v>
      </c>
      <c r="V888" s="13">
        <f t="shared" si="89"/>
        <v>0</v>
      </c>
    </row>
    <row r="889" spans="1:22">
      <c r="A889" s="1">
        <v>888</v>
      </c>
      <c r="B889" s="139"/>
      <c r="C889" s="119"/>
      <c r="D889" s="120"/>
      <c r="E889" s="138"/>
      <c r="F889" s="114"/>
      <c r="G889" s="135"/>
      <c r="H889" s="122"/>
      <c r="I889" s="138"/>
      <c r="J889" s="1">
        <f t="shared" si="84"/>
        <v>0</v>
      </c>
      <c r="K889" s="8">
        <f t="shared" si="85"/>
        <v>0</v>
      </c>
      <c r="L889" s="8">
        <f t="shared" si="86"/>
        <v>0</v>
      </c>
      <c r="M889" s="7"/>
      <c r="N889" s="6">
        <f t="shared" si="87"/>
        <v>0</v>
      </c>
      <c r="U889" s="13">
        <f t="shared" si="88"/>
        <v>0</v>
      </c>
      <c r="V889" s="13">
        <f t="shared" si="89"/>
        <v>0</v>
      </c>
    </row>
    <row r="890" spans="1:22">
      <c r="A890" s="1">
        <v>889</v>
      </c>
      <c r="B890" s="139"/>
      <c r="C890" s="119"/>
      <c r="D890" s="120"/>
      <c r="E890" s="138"/>
      <c r="F890" s="114"/>
      <c r="G890" s="135"/>
      <c r="H890" s="122"/>
      <c r="I890" s="138"/>
      <c r="J890" s="1">
        <f t="shared" si="84"/>
        <v>0</v>
      </c>
      <c r="K890" s="8">
        <f t="shared" si="85"/>
        <v>0</v>
      </c>
      <c r="L890" s="8">
        <f t="shared" si="86"/>
        <v>0</v>
      </c>
      <c r="M890" s="7"/>
      <c r="N890" s="6">
        <f t="shared" si="87"/>
        <v>0</v>
      </c>
      <c r="U890" s="13">
        <f t="shared" si="88"/>
        <v>0</v>
      </c>
      <c r="V890" s="13">
        <f t="shared" si="89"/>
        <v>0</v>
      </c>
    </row>
    <row r="891" spans="1:22">
      <c r="A891" s="1">
        <v>890</v>
      </c>
      <c r="B891" s="139"/>
      <c r="C891" s="119"/>
      <c r="D891" s="120"/>
      <c r="E891" s="138"/>
      <c r="F891" s="114"/>
      <c r="G891" s="135"/>
      <c r="H891" s="122"/>
      <c r="I891" s="138"/>
      <c r="J891" s="1">
        <f t="shared" si="84"/>
        <v>0</v>
      </c>
      <c r="K891" s="8">
        <f t="shared" si="85"/>
        <v>0</v>
      </c>
      <c r="L891" s="8">
        <f t="shared" si="86"/>
        <v>0</v>
      </c>
      <c r="M891" s="7"/>
      <c r="N891" s="6">
        <f t="shared" si="87"/>
        <v>0</v>
      </c>
      <c r="U891" s="13">
        <f t="shared" si="88"/>
        <v>0</v>
      </c>
      <c r="V891" s="13">
        <f t="shared" si="89"/>
        <v>0</v>
      </c>
    </row>
    <row r="892" spans="1:22">
      <c r="A892" s="1">
        <v>891</v>
      </c>
      <c r="B892" s="139"/>
      <c r="C892" s="119"/>
      <c r="D892" s="120"/>
      <c r="E892" s="138"/>
      <c r="F892" s="114"/>
      <c r="G892" s="135"/>
      <c r="H892" s="122"/>
      <c r="I892" s="138"/>
      <c r="J892" s="1">
        <f t="shared" si="84"/>
        <v>0</v>
      </c>
      <c r="K892" s="8">
        <f t="shared" si="85"/>
        <v>0</v>
      </c>
      <c r="L892" s="8">
        <f t="shared" si="86"/>
        <v>0</v>
      </c>
      <c r="M892" s="7"/>
      <c r="N892" s="6">
        <f t="shared" si="87"/>
        <v>0</v>
      </c>
      <c r="U892" s="13">
        <f t="shared" si="88"/>
        <v>0</v>
      </c>
      <c r="V892" s="13">
        <f t="shared" si="89"/>
        <v>0</v>
      </c>
    </row>
    <row r="893" spans="1:22">
      <c r="A893" s="1">
        <v>892</v>
      </c>
      <c r="B893" s="139"/>
      <c r="C893" s="119"/>
      <c r="D893" s="120"/>
      <c r="E893" s="138"/>
      <c r="F893" s="114"/>
      <c r="G893" s="135"/>
      <c r="H893" s="122"/>
      <c r="I893" s="138"/>
      <c r="J893" s="1">
        <f t="shared" si="84"/>
        <v>0</v>
      </c>
      <c r="K893" s="8">
        <f t="shared" si="85"/>
        <v>0</v>
      </c>
      <c r="L893" s="8">
        <f t="shared" si="86"/>
        <v>0</v>
      </c>
      <c r="M893" s="7"/>
      <c r="N893" s="6">
        <f t="shared" si="87"/>
        <v>0</v>
      </c>
      <c r="U893" s="13">
        <f t="shared" si="88"/>
        <v>0</v>
      </c>
      <c r="V893" s="13">
        <f t="shared" si="89"/>
        <v>0</v>
      </c>
    </row>
    <row r="894" spans="1:22">
      <c r="A894" s="1">
        <v>893</v>
      </c>
      <c r="B894" s="139"/>
      <c r="C894" s="119"/>
      <c r="D894" s="120"/>
      <c r="E894" s="138"/>
      <c r="F894" s="114"/>
      <c r="G894" s="135"/>
      <c r="H894" s="122"/>
      <c r="I894" s="138"/>
      <c r="J894" s="1">
        <f t="shared" si="84"/>
        <v>0</v>
      </c>
      <c r="K894" s="8">
        <f t="shared" si="85"/>
        <v>0</v>
      </c>
      <c r="L894" s="8">
        <f t="shared" si="86"/>
        <v>0</v>
      </c>
      <c r="M894" s="7"/>
      <c r="N894" s="6">
        <f t="shared" si="87"/>
        <v>0</v>
      </c>
      <c r="U894" s="13">
        <f t="shared" si="88"/>
        <v>0</v>
      </c>
      <c r="V894" s="13">
        <f t="shared" si="89"/>
        <v>0</v>
      </c>
    </row>
    <row r="895" spans="1:22">
      <c r="A895" s="1">
        <v>894</v>
      </c>
      <c r="B895" s="139"/>
      <c r="C895" s="119"/>
      <c r="D895" s="120"/>
      <c r="E895" s="138"/>
      <c r="F895" s="114"/>
      <c r="G895" s="135"/>
      <c r="H895" s="122"/>
      <c r="I895" s="138"/>
      <c r="J895" s="1">
        <f t="shared" si="84"/>
        <v>0</v>
      </c>
      <c r="K895" s="8">
        <f t="shared" si="85"/>
        <v>0</v>
      </c>
      <c r="L895" s="8">
        <f t="shared" si="86"/>
        <v>0</v>
      </c>
      <c r="M895" s="7"/>
      <c r="N895" s="6">
        <f t="shared" si="87"/>
        <v>0</v>
      </c>
      <c r="U895" s="13">
        <f t="shared" si="88"/>
        <v>0</v>
      </c>
      <c r="V895" s="13">
        <f t="shared" si="89"/>
        <v>0</v>
      </c>
    </row>
    <row r="896" spans="1:22">
      <c r="A896" s="1">
        <v>895</v>
      </c>
      <c r="B896" s="139"/>
      <c r="C896" s="119"/>
      <c r="D896" s="120"/>
      <c r="E896" s="138"/>
      <c r="F896" s="114"/>
      <c r="G896" s="135"/>
      <c r="H896" s="122"/>
      <c r="I896" s="138"/>
      <c r="J896" s="1">
        <f t="shared" si="84"/>
        <v>0</v>
      </c>
      <c r="K896" s="8">
        <f t="shared" si="85"/>
        <v>0</v>
      </c>
      <c r="L896" s="8">
        <f t="shared" si="86"/>
        <v>0</v>
      </c>
      <c r="M896" s="7"/>
      <c r="N896" s="6">
        <f t="shared" si="87"/>
        <v>0</v>
      </c>
      <c r="U896" s="13">
        <f t="shared" si="88"/>
        <v>0</v>
      </c>
      <c r="V896" s="13">
        <f t="shared" si="89"/>
        <v>0</v>
      </c>
    </row>
    <row r="897" spans="1:22" ht="15" customHeight="1">
      <c r="A897" s="1">
        <v>896</v>
      </c>
      <c r="B897" s="139"/>
      <c r="C897" s="119"/>
      <c r="D897" s="120"/>
      <c r="E897" s="138"/>
      <c r="F897" s="114"/>
      <c r="G897" s="135"/>
      <c r="H897" s="122"/>
      <c r="I897" s="138"/>
      <c r="J897" s="1">
        <f t="shared" si="84"/>
        <v>0</v>
      </c>
      <c r="K897" s="8">
        <f t="shared" si="85"/>
        <v>0</v>
      </c>
      <c r="L897" s="8">
        <f t="shared" si="86"/>
        <v>0</v>
      </c>
      <c r="M897" s="7"/>
      <c r="N897" s="6">
        <f t="shared" si="87"/>
        <v>0</v>
      </c>
      <c r="U897" s="13">
        <f t="shared" si="88"/>
        <v>0</v>
      </c>
      <c r="V897" s="13">
        <f t="shared" si="89"/>
        <v>0</v>
      </c>
    </row>
    <row r="898" spans="1:22">
      <c r="A898" s="1">
        <v>897</v>
      </c>
      <c r="B898" s="139"/>
      <c r="C898" s="119"/>
      <c r="D898" s="120"/>
      <c r="E898" s="138"/>
      <c r="F898" s="114"/>
      <c r="G898" s="135"/>
      <c r="H898" s="122"/>
      <c r="I898" s="138"/>
      <c r="J898" s="1">
        <f t="shared" si="84"/>
        <v>0</v>
      </c>
      <c r="K898" s="8">
        <f t="shared" si="85"/>
        <v>0</v>
      </c>
      <c r="L898" s="8">
        <f t="shared" si="86"/>
        <v>0</v>
      </c>
      <c r="M898" s="7"/>
      <c r="N898" s="6">
        <f t="shared" si="87"/>
        <v>0</v>
      </c>
      <c r="U898" s="13">
        <f t="shared" si="88"/>
        <v>0</v>
      </c>
      <c r="V898" s="13">
        <f t="shared" si="89"/>
        <v>0</v>
      </c>
    </row>
    <row r="899" spans="1:22">
      <c r="A899" s="1">
        <v>898</v>
      </c>
      <c r="B899" s="139"/>
      <c r="C899" s="119"/>
      <c r="D899" s="120"/>
      <c r="E899" s="138"/>
      <c r="F899" s="114"/>
      <c r="G899" s="135"/>
      <c r="H899" s="122"/>
      <c r="I899" s="138"/>
      <c r="J899" s="1">
        <f t="shared" si="84"/>
        <v>0</v>
      </c>
      <c r="K899" s="8">
        <f t="shared" si="85"/>
        <v>0</v>
      </c>
      <c r="L899" s="8">
        <f t="shared" si="86"/>
        <v>0</v>
      </c>
      <c r="M899" s="7"/>
      <c r="N899" s="6">
        <f t="shared" si="87"/>
        <v>0</v>
      </c>
      <c r="U899" s="13">
        <f t="shared" si="88"/>
        <v>0</v>
      </c>
      <c r="V899" s="13">
        <f t="shared" si="89"/>
        <v>0</v>
      </c>
    </row>
    <row r="900" spans="1:22">
      <c r="A900" s="1">
        <v>899</v>
      </c>
      <c r="B900" s="139"/>
      <c r="C900" s="119"/>
      <c r="D900" s="120"/>
      <c r="E900" s="138"/>
      <c r="F900" s="114"/>
      <c r="G900" s="135"/>
      <c r="H900" s="122"/>
      <c r="I900" s="138"/>
      <c r="J900" s="1">
        <f t="shared" si="84"/>
        <v>0</v>
      </c>
      <c r="K900" s="8">
        <f t="shared" si="85"/>
        <v>0</v>
      </c>
      <c r="L900" s="8">
        <f t="shared" si="86"/>
        <v>0</v>
      </c>
      <c r="M900" s="7"/>
      <c r="N900" s="6">
        <f t="shared" si="87"/>
        <v>0</v>
      </c>
      <c r="U900" s="13">
        <f t="shared" si="88"/>
        <v>0</v>
      </c>
      <c r="V900" s="13">
        <f t="shared" si="89"/>
        <v>0</v>
      </c>
    </row>
    <row r="901" spans="1:22">
      <c r="A901" s="1">
        <v>900</v>
      </c>
      <c r="B901" s="139"/>
      <c r="C901" s="119"/>
      <c r="D901" s="120"/>
      <c r="E901" s="138"/>
      <c r="F901" s="114"/>
      <c r="G901" s="135"/>
      <c r="H901" s="122"/>
      <c r="I901" s="138"/>
      <c r="J901" s="1">
        <f t="shared" si="84"/>
        <v>0</v>
      </c>
      <c r="K901" s="8">
        <f t="shared" si="85"/>
        <v>0</v>
      </c>
      <c r="L901" s="8">
        <f t="shared" si="86"/>
        <v>0</v>
      </c>
      <c r="M901" s="7"/>
      <c r="N901" s="6">
        <f t="shared" si="87"/>
        <v>0</v>
      </c>
      <c r="U901" s="13">
        <f t="shared" si="88"/>
        <v>0</v>
      </c>
      <c r="V901" s="13">
        <f t="shared" si="89"/>
        <v>0</v>
      </c>
    </row>
    <row r="902" spans="1:22">
      <c r="A902" s="1">
        <v>901</v>
      </c>
      <c r="B902" s="139"/>
      <c r="C902" s="119"/>
      <c r="D902" s="120"/>
      <c r="E902" s="138"/>
      <c r="F902" s="114"/>
      <c r="G902" s="135"/>
      <c r="H902" s="122"/>
      <c r="I902" s="138"/>
      <c r="J902" s="1">
        <f t="shared" si="84"/>
        <v>0</v>
      </c>
      <c r="K902" s="8">
        <f t="shared" si="85"/>
        <v>0</v>
      </c>
      <c r="L902" s="8">
        <f t="shared" si="86"/>
        <v>0</v>
      </c>
      <c r="M902" s="7"/>
      <c r="N902" s="6">
        <f t="shared" si="87"/>
        <v>0</v>
      </c>
      <c r="U902" s="13">
        <f t="shared" si="88"/>
        <v>0</v>
      </c>
      <c r="V902" s="13">
        <f t="shared" si="89"/>
        <v>0</v>
      </c>
    </row>
    <row r="903" spans="1:22">
      <c r="A903" s="1">
        <v>902</v>
      </c>
      <c r="B903" s="139"/>
      <c r="C903" s="119"/>
      <c r="D903" s="120"/>
      <c r="E903" s="138"/>
      <c r="F903" s="114"/>
      <c r="G903" s="135"/>
      <c r="H903" s="122"/>
      <c r="I903" s="138"/>
      <c r="J903" s="1">
        <f t="shared" si="84"/>
        <v>0</v>
      </c>
      <c r="K903" s="8">
        <f t="shared" si="85"/>
        <v>0</v>
      </c>
      <c r="L903" s="8">
        <f t="shared" si="86"/>
        <v>0</v>
      </c>
      <c r="M903" s="7"/>
      <c r="N903" s="6">
        <f t="shared" si="87"/>
        <v>0</v>
      </c>
      <c r="U903" s="13">
        <f t="shared" si="88"/>
        <v>0</v>
      </c>
      <c r="V903" s="13">
        <f t="shared" si="89"/>
        <v>0</v>
      </c>
    </row>
    <row r="904" spans="1:22">
      <c r="A904" s="1">
        <v>903</v>
      </c>
      <c r="B904" s="139"/>
      <c r="C904" s="119"/>
      <c r="D904" s="120"/>
      <c r="E904" s="138"/>
      <c r="F904" s="114"/>
      <c r="G904" s="135"/>
      <c r="H904" s="122"/>
      <c r="I904" s="138"/>
      <c r="J904" s="1">
        <f t="shared" si="84"/>
        <v>0</v>
      </c>
      <c r="K904" s="8">
        <f t="shared" si="85"/>
        <v>0</v>
      </c>
      <c r="L904" s="8">
        <f t="shared" si="86"/>
        <v>0</v>
      </c>
      <c r="M904" s="7"/>
      <c r="N904" s="6">
        <f t="shared" si="87"/>
        <v>0</v>
      </c>
      <c r="U904" s="13">
        <f t="shared" si="88"/>
        <v>0</v>
      </c>
      <c r="V904" s="13">
        <f t="shared" si="89"/>
        <v>0</v>
      </c>
    </row>
    <row r="905" spans="1:22">
      <c r="A905" s="1">
        <v>904</v>
      </c>
      <c r="B905" s="139"/>
      <c r="C905" s="119"/>
      <c r="D905" s="120"/>
      <c r="E905" s="138"/>
      <c r="F905" s="114"/>
      <c r="G905" s="135"/>
      <c r="H905" s="122"/>
      <c r="I905" s="138"/>
      <c r="J905" s="1">
        <f t="shared" si="84"/>
        <v>0</v>
      </c>
      <c r="K905" s="8">
        <f t="shared" si="85"/>
        <v>0</v>
      </c>
      <c r="L905" s="8">
        <f t="shared" si="86"/>
        <v>0</v>
      </c>
      <c r="M905" s="7"/>
      <c r="N905" s="6">
        <f t="shared" si="87"/>
        <v>0</v>
      </c>
      <c r="U905" s="13">
        <f t="shared" si="88"/>
        <v>0</v>
      </c>
      <c r="V905" s="13">
        <f t="shared" si="89"/>
        <v>0</v>
      </c>
    </row>
    <row r="906" spans="1:22" ht="15" customHeight="1">
      <c r="A906" s="1">
        <v>905</v>
      </c>
      <c r="B906" s="139"/>
      <c r="C906" s="119"/>
      <c r="D906" s="120"/>
      <c r="E906" s="138"/>
      <c r="F906" s="114"/>
      <c r="G906" s="135"/>
      <c r="H906" s="122"/>
      <c r="I906" s="138"/>
      <c r="J906" s="1">
        <f t="shared" si="84"/>
        <v>0</v>
      </c>
      <c r="K906" s="8">
        <f t="shared" si="85"/>
        <v>0</v>
      </c>
      <c r="L906" s="8">
        <f t="shared" si="86"/>
        <v>0</v>
      </c>
      <c r="M906" s="7"/>
      <c r="N906" s="6">
        <f t="shared" si="87"/>
        <v>0</v>
      </c>
      <c r="U906" s="13">
        <f t="shared" si="88"/>
        <v>0</v>
      </c>
      <c r="V906" s="13">
        <f t="shared" si="89"/>
        <v>0</v>
      </c>
    </row>
    <row r="907" spans="1:22">
      <c r="A907" s="1">
        <v>906</v>
      </c>
      <c r="B907" s="139"/>
      <c r="C907" s="119"/>
      <c r="D907" s="120"/>
      <c r="E907" s="138"/>
      <c r="F907" s="114"/>
      <c r="G907" s="135"/>
      <c r="H907" s="122"/>
      <c r="I907" s="138"/>
      <c r="J907" s="1">
        <f t="shared" si="84"/>
        <v>0</v>
      </c>
      <c r="K907" s="8">
        <f t="shared" si="85"/>
        <v>0</v>
      </c>
      <c r="L907" s="8">
        <f t="shared" si="86"/>
        <v>0</v>
      </c>
      <c r="M907" s="7"/>
      <c r="N907" s="6">
        <f t="shared" si="87"/>
        <v>0</v>
      </c>
      <c r="U907" s="13">
        <f t="shared" si="88"/>
        <v>0</v>
      </c>
      <c r="V907" s="13">
        <f t="shared" si="89"/>
        <v>0</v>
      </c>
    </row>
    <row r="908" spans="1:22">
      <c r="A908" s="1">
        <v>907</v>
      </c>
      <c r="B908" s="139"/>
      <c r="C908" s="119"/>
      <c r="D908" s="120"/>
      <c r="E908" s="138"/>
      <c r="F908" s="114"/>
      <c r="G908" s="135"/>
      <c r="H908" s="122"/>
      <c r="I908" s="138"/>
      <c r="J908" s="1">
        <f t="shared" si="84"/>
        <v>0</v>
      </c>
      <c r="K908" s="8">
        <f t="shared" si="85"/>
        <v>0</v>
      </c>
      <c r="L908" s="8">
        <f t="shared" si="86"/>
        <v>0</v>
      </c>
      <c r="M908" s="7"/>
      <c r="N908" s="6">
        <f t="shared" si="87"/>
        <v>0</v>
      </c>
      <c r="U908" s="13">
        <f t="shared" si="88"/>
        <v>0</v>
      </c>
      <c r="V908" s="13">
        <f t="shared" si="89"/>
        <v>0</v>
      </c>
    </row>
    <row r="909" spans="1:22">
      <c r="A909" s="1">
        <v>908</v>
      </c>
      <c r="B909" s="139"/>
      <c r="C909" s="119"/>
      <c r="D909" s="120"/>
      <c r="E909" s="138"/>
      <c r="F909" s="114"/>
      <c r="G909" s="135"/>
      <c r="H909" s="122"/>
      <c r="I909" s="138"/>
      <c r="J909" s="1">
        <f t="shared" si="84"/>
        <v>0</v>
      </c>
      <c r="K909" s="8">
        <f t="shared" si="85"/>
        <v>0</v>
      </c>
      <c r="L909" s="8">
        <f t="shared" si="86"/>
        <v>0</v>
      </c>
      <c r="M909" s="7"/>
      <c r="N909" s="6">
        <f t="shared" si="87"/>
        <v>0</v>
      </c>
      <c r="U909" s="13">
        <f t="shared" si="88"/>
        <v>0</v>
      </c>
      <c r="V909" s="13">
        <f t="shared" si="89"/>
        <v>0</v>
      </c>
    </row>
    <row r="910" spans="1:22">
      <c r="A910" s="1">
        <v>909</v>
      </c>
      <c r="B910" s="139"/>
      <c r="C910" s="119"/>
      <c r="D910" s="120"/>
      <c r="E910" s="138"/>
      <c r="F910" s="114"/>
      <c r="G910" s="135"/>
      <c r="H910" s="122"/>
      <c r="I910" s="138"/>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9"/>
      <c r="C911" s="119"/>
      <c r="D911" s="120"/>
      <c r="E911" s="138"/>
      <c r="F911" s="114"/>
      <c r="G911" s="135"/>
      <c r="H911" s="122"/>
      <c r="I911" s="138"/>
      <c r="J911" s="1">
        <f t="shared" si="90"/>
        <v>0</v>
      </c>
      <c r="K911" s="8">
        <f t="shared" si="91"/>
        <v>0</v>
      </c>
      <c r="L911" s="8">
        <f t="shared" si="92"/>
        <v>0</v>
      </c>
      <c r="M911" s="7"/>
      <c r="N911" s="6">
        <f t="shared" si="93"/>
        <v>0</v>
      </c>
      <c r="U911" s="13">
        <f t="shared" si="94"/>
        <v>0</v>
      </c>
      <c r="V911" s="13">
        <f t="shared" si="95"/>
        <v>0</v>
      </c>
    </row>
    <row r="912" spans="1:22">
      <c r="A912" s="1">
        <v>911</v>
      </c>
      <c r="B912" s="139"/>
      <c r="C912" s="119"/>
      <c r="D912" s="120"/>
      <c r="E912" s="138"/>
      <c r="F912" s="114"/>
      <c r="G912" s="135"/>
      <c r="H912" s="122"/>
      <c r="I912" s="138"/>
      <c r="J912" s="1">
        <f t="shared" si="90"/>
        <v>0</v>
      </c>
      <c r="K912" s="8">
        <f t="shared" si="91"/>
        <v>0</v>
      </c>
      <c r="L912" s="8">
        <f t="shared" si="92"/>
        <v>0</v>
      </c>
      <c r="M912" s="7"/>
      <c r="N912" s="6">
        <f t="shared" si="93"/>
        <v>0</v>
      </c>
      <c r="U912" s="13">
        <f t="shared" si="94"/>
        <v>0</v>
      </c>
      <c r="V912" s="13">
        <f t="shared" si="95"/>
        <v>0</v>
      </c>
    </row>
    <row r="913" spans="1:22">
      <c r="A913" s="1">
        <v>912</v>
      </c>
      <c r="B913" s="139"/>
      <c r="C913" s="119"/>
      <c r="D913" s="120"/>
      <c r="E913" s="138"/>
      <c r="F913" s="114"/>
      <c r="G913" s="135"/>
      <c r="H913" s="122"/>
      <c r="I913" s="138"/>
      <c r="J913" s="1">
        <f t="shared" si="90"/>
        <v>0</v>
      </c>
      <c r="K913" s="8">
        <f t="shared" si="91"/>
        <v>0</v>
      </c>
      <c r="L913" s="8">
        <f t="shared" si="92"/>
        <v>0</v>
      </c>
      <c r="M913" s="7"/>
      <c r="N913" s="6">
        <f t="shared" si="93"/>
        <v>0</v>
      </c>
      <c r="U913" s="13">
        <f t="shared" si="94"/>
        <v>0</v>
      </c>
      <c r="V913" s="13">
        <f t="shared" si="95"/>
        <v>0</v>
      </c>
    </row>
    <row r="914" spans="1:22">
      <c r="A914" s="1">
        <v>913</v>
      </c>
      <c r="B914" s="139"/>
      <c r="C914" s="119"/>
      <c r="D914" s="120"/>
      <c r="E914" s="138"/>
      <c r="F914" s="114"/>
      <c r="G914" s="135"/>
      <c r="H914" s="122"/>
      <c r="I914" s="138"/>
      <c r="J914" s="1">
        <f t="shared" si="90"/>
        <v>0</v>
      </c>
      <c r="K914" s="8">
        <f t="shared" si="91"/>
        <v>0</v>
      </c>
      <c r="L914" s="8">
        <f t="shared" si="92"/>
        <v>0</v>
      </c>
      <c r="M914" s="7"/>
      <c r="N914" s="6">
        <f t="shared" si="93"/>
        <v>0</v>
      </c>
      <c r="U914" s="13">
        <f t="shared" si="94"/>
        <v>0</v>
      </c>
      <c r="V914" s="13">
        <f t="shared" si="95"/>
        <v>0</v>
      </c>
    </row>
    <row r="915" spans="1:22" ht="15" customHeight="1">
      <c r="A915" s="1">
        <v>914</v>
      </c>
      <c r="B915" s="139"/>
      <c r="C915" s="119"/>
      <c r="D915" s="120"/>
      <c r="E915" s="138"/>
      <c r="F915" s="114"/>
      <c r="G915" s="135"/>
      <c r="H915" s="122"/>
      <c r="I915" s="138"/>
      <c r="J915" s="1">
        <f t="shared" si="90"/>
        <v>0</v>
      </c>
      <c r="K915" s="8">
        <f t="shared" si="91"/>
        <v>0</v>
      </c>
      <c r="L915" s="8">
        <f t="shared" si="92"/>
        <v>0</v>
      </c>
      <c r="M915" s="7"/>
      <c r="N915" s="6">
        <f t="shared" si="93"/>
        <v>0</v>
      </c>
      <c r="U915" s="13">
        <f t="shared" si="94"/>
        <v>0</v>
      </c>
      <c r="V915" s="13">
        <f t="shared" si="95"/>
        <v>0</v>
      </c>
    </row>
    <row r="916" spans="1:22">
      <c r="A916" s="1">
        <v>915</v>
      </c>
      <c r="B916" s="139"/>
      <c r="C916" s="119"/>
      <c r="D916" s="120"/>
      <c r="E916" s="138"/>
      <c r="F916" s="114"/>
      <c r="G916" s="135"/>
      <c r="H916" s="122"/>
      <c r="I916" s="138"/>
      <c r="J916" s="1">
        <f t="shared" si="90"/>
        <v>0</v>
      </c>
      <c r="K916" s="8">
        <f t="shared" si="91"/>
        <v>0</v>
      </c>
      <c r="L916" s="8">
        <f t="shared" si="92"/>
        <v>0</v>
      </c>
      <c r="M916" s="7"/>
      <c r="N916" s="6">
        <f t="shared" si="93"/>
        <v>0</v>
      </c>
      <c r="U916" s="13">
        <f t="shared" si="94"/>
        <v>0</v>
      </c>
      <c r="V916" s="13">
        <f t="shared" si="95"/>
        <v>0</v>
      </c>
    </row>
    <row r="917" spans="1:22">
      <c r="A917" s="1">
        <v>916</v>
      </c>
      <c r="B917" s="139"/>
      <c r="C917" s="119"/>
      <c r="D917" s="120"/>
      <c r="E917" s="138"/>
      <c r="F917" s="114"/>
      <c r="G917" s="135"/>
      <c r="H917" s="122"/>
      <c r="I917" s="138"/>
      <c r="J917" s="1">
        <f t="shared" si="90"/>
        <v>0</v>
      </c>
      <c r="K917" s="8">
        <f t="shared" si="91"/>
        <v>0</v>
      </c>
      <c r="L917" s="8">
        <f t="shared" si="92"/>
        <v>0</v>
      </c>
      <c r="M917" s="7"/>
      <c r="N917" s="6">
        <f t="shared" si="93"/>
        <v>0</v>
      </c>
      <c r="U917" s="13">
        <f t="shared" si="94"/>
        <v>0</v>
      </c>
      <c r="V917" s="13">
        <f t="shared" si="95"/>
        <v>0</v>
      </c>
    </row>
    <row r="918" spans="1:22">
      <c r="A918" s="1">
        <v>917</v>
      </c>
      <c r="B918" s="139"/>
      <c r="C918" s="119"/>
      <c r="D918" s="120"/>
      <c r="E918" s="138"/>
      <c r="F918" s="114"/>
      <c r="G918" s="135"/>
      <c r="H918" s="122"/>
      <c r="I918" s="138"/>
      <c r="J918" s="1">
        <f t="shared" si="90"/>
        <v>0</v>
      </c>
      <c r="K918" s="8">
        <f t="shared" si="91"/>
        <v>0</v>
      </c>
      <c r="L918" s="8">
        <f t="shared" si="92"/>
        <v>0</v>
      </c>
      <c r="M918" s="7"/>
      <c r="N918" s="6">
        <f t="shared" si="93"/>
        <v>0</v>
      </c>
      <c r="U918" s="13">
        <f t="shared" si="94"/>
        <v>0</v>
      </c>
      <c r="V918" s="13">
        <f t="shared" si="95"/>
        <v>0</v>
      </c>
    </row>
    <row r="919" spans="1:22">
      <c r="A919" s="1">
        <v>918</v>
      </c>
      <c r="B919" s="139"/>
      <c r="C919" s="119"/>
      <c r="D919" s="120"/>
      <c r="E919" s="138"/>
      <c r="F919" s="114"/>
      <c r="G919" s="135"/>
      <c r="H919" s="122"/>
      <c r="I919" s="138"/>
      <c r="J919" s="1">
        <f t="shared" si="90"/>
        <v>0</v>
      </c>
      <c r="K919" s="8">
        <f t="shared" si="91"/>
        <v>0</v>
      </c>
      <c r="L919" s="8">
        <f t="shared" si="92"/>
        <v>0</v>
      </c>
      <c r="M919" s="7"/>
      <c r="N919" s="6">
        <f t="shared" si="93"/>
        <v>0</v>
      </c>
      <c r="U919" s="13">
        <f t="shared" si="94"/>
        <v>0</v>
      </c>
      <c r="V919" s="13">
        <f t="shared" si="95"/>
        <v>0</v>
      </c>
    </row>
    <row r="920" spans="1:22">
      <c r="A920" s="1">
        <v>919</v>
      </c>
      <c r="B920" s="139"/>
      <c r="C920" s="119"/>
      <c r="D920" s="120"/>
      <c r="E920" s="138"/>
      <c r="F920" s="114"/>
      <c r="G920" s="135"/>
      <c r="H920" s="122"/>
      <c r="I920" s="138"/>
      <c r="J920" s="1">
        <f t="shared" si="90"/>
        <v>0</v>
      </c>
      <c r="K920" s="8">
        <f t="shared" si="91"/>
        <v>0</v>
      </c>
      <c r="L920" s="8">
        <f t="shared" si="92"/>
        <v>0</v>
      </c>
      <c r="M920" s="7"/>
      <c r="N920" s="6">
        <f t="shared" si="93"/>
        <v>0</v>
      </c>
      <c r="U920" s="13">
        <f t="shared" si="94"/>
        <v>0</v>
      </c>
      <c r="V920" s="13">
        <f t="shared" si="95"/>
        <v>0</v>
      </c>
    </row>
    <row r="921" spans="1:22">
      <c r="A921" s="1">
        <v>920</v>
      </c>
      <c r="B921" s="139"/>
      <c r="C921" s="119"/>
      <c r="D921" s="120"/>
      <c r="E921" s="138"/>
      <c r="F921" s="114"/>
      <c r="G921" s="135"/>
      <c r="H921" s="122"/>
      <c r="I921" s="138"/>
      <c r="J921" s="1">
        <f t="shared" si="90"/>
        <v>0</v>
      </c>
      <c r="K921" s="8">
        <f t="shared" si="91"/>
        <v>0</v>
      </c>
      <c r="L921" s="8">
        <f t="shared" si="92"/>
        <v>0</v>
      </c>
      <c r="M921" s="7"/>
      <c r="N921" s="6">
        <f t="shared" si="93"/>
        <v>0</v>
      </c>
      <c r="U921" s="13">
        <f t="shared" si="94"/>
        <v>0</v>
      </c>
      <c r="V921" s="13">
        <f t="shared" si="95"/>
        <v>0</v>
      </c>
    </row>
    <row r="922" spans="1:22">
      <c r="A922" s="1">
        <v>921</v>
      </c>
      <c r="B922" s="139"/>
      <c r="C922" s="119"/>
      <c r="D922" s="120"/>
      <c r="E922" s="138"/>
      <c r="F922" s="114"/>
      <c r="G922" s="135"/>
      <c r="H922" s="122"/>
      <c r="I922" s="138"/>
      <c r="J922" s="1">
        <f t="shared" si="90"/>
        <v>0</v>
      </c>
      <c r="K922" s="8">
        <f t="shared" si="91"/>
        <v>0</v>
      </c>
      <c r="L922" s="8">
        <f t="shared" si="92"/>
        <v>0</v>
      </c>
      <c r="M922" s="7"/>
      <c r="N922" s="6">
        <f t="shared" si="93"/>
        <v>0</v>
      </c>
      <c r="U922" s="13">
        <f t="shared" si="94"/>
        <v>0</v>
      </c>
      <c r="V922" s="13">
        <f t="shared" si="95"/>
        <v>0</v>
      </c>
    </row>
    <row r="923" spans="1:22">
      <c r="A923" s="1">
        <v>922</v>
      </c>
      <c r="B923" s="139"/>
      <c r="C923" s="119"/>
      <c r="D923" s="120"/>
      <c r="E923" s="138"/>
      <c r="F923" s="114"/>
      <c r="G923" s="135"/>
      <c r="H923" s="122"/>
      <c r="I923" s="138"/>
      <c r="J923" s="1">
        <f t="shared" si="90"/>
        <v>0</v>
      </c>
      <c r="K923" s="8">
        <f t="shared" si="91"/>
        <v>0</v>
      </c>
      <c r="L923" s="8">
        <f t="shared" si="92"/>
        <v>0</v>
      </c>
      <c r="M923" s="7"/>
      <c r="N923" s="6">
        <f t="shared" si="93"/>
        <v>0</v>
      </c>
      <c r="U923" s="13">
        <f t="shared" si="94"/>
        <v>0</v>
      </c>
      <c r="V923" s="13">
        <f t="shared" si="95"/>
        <v>0</v>
      </c>
    </row>
    <row r="924" spans="1:22" ht="15" customHeight="1">
      <c r="A924" s="1">
        <v>923</v>
      </c>
      <c r="B924" s="139"/>
      <c r="C924" s="119"/>
      <c r="D924" s="120"/>
      <c r="E924" s="138"/>
      <c r="F924" s="114"/>
      <c r="G924" s="135"/>
      <c r="H924" s="122"/>
      <c r="I924" s="138"/>
      <c r="J924" s="1">
        <f t="shared" si="90"/>
        <v>0</v>
      </c>
      <c r="K924" s="8">
        <f t="shared" si="91"/>
        <v>0</v>
      </c>
      <c r="L924" s="8">
        <f t="shared" si="92"/>
        <v>0</v>
      </c>
      <c r="M924" s="7"/>
      <c r="N924" s="6">
        <f t="shared" si="93"/>
        <v>0</v>
      </c>
      <c r="U924" s="13">
        <f t="shared" si="94"/>
        <v>0</v>
      </c>
      <c r="V924" s="13">
        <f t="shared" si="95"/>
        <v>0</v>
      </c>
    </row>
    <row r="925" spans="1:22">
      <c r="A925" s="1">
        <v>924</v>
      </c>
      <c r="B925" s="139"/>
      <c r="C925" s="119"/>
      <c r="D925" s="120"/>
      <c r="E925" s="138"/>
      <c r="F925" s="114"/>
      <c r="G925" s="135"/>
      <c r="H925" s="122"/>
      <c r="I925" s="138"/>
      <c r="J925" s="1">
        <f t="shared" si="90"/>
        <v>0</v>
      </c>
      <c r="K925" s="8">
        <f t="shared" si="91"/>
        <v>0</v>
      </c>
      <c r="L925" s="8">
        <f t="shared" si="92"/>
        <v>0</v>
      </c>
      <c r="M925" s="7"/>
      <c r="N925" s="6">
        <f t="shared" si="93"/>
        <v>0</v>
      </c>
      <c r="U925" s="13">
        <f t="shared" si="94"/>
        <v>0</v>
      </c>
      <c r="V925" s="13">
        <f t="shared" si="95"/>
        <v>0</v>
      </c>
    </row>
    <row r="926" spans="1:22">
      <c r="A926" s="1">
        <v>925</v>
      </c>
      <c r="B926" s="139"/>
      <c r="C926" s="119"/>
      <c r="D926" s="120"/>
      <c r="E926" s="138"/>
      <c r="F926" s="114"/>
      <c r="G926" s="135"/>
      <c r="H926" s="122"/>
      <c r="I926" s="138"/>
      <c r="J926" s="1">
        <f t="shared" si="90"/>
        <v>0</v>
      </c>
      <c r="K926" s="8">
        <f t="shared" si="91"/>
        <v>0</v>
      </c>
      <c r="L926" s="8">
        <f t="shared" si="92"/>
        <v>0</v>
      </c>
      <c r="M926" s="7"/>
      <c r="N926" s="6">
        <f t="shared" si="93"/>
        <v>0</v>
      </c>
      <c r="U926" s="13">
        <f t="shared" si="94"/>
        <v>0</v>
      </c>
      <c r="V926" s="13">
        <f t="shared" si="95"/>
        <v>0</v>
      </c>
    </row>
    <row r="927" spans="1:22">
      <c r="A927" s="1">
        <v>926</v>
      </c>
      <c r="B927" s="139"/>
      <c r="C927" s="119"/>
      <c r="D927" s="120"/>
      <c r="E927" s="138"/>
      <c r="F927" s="114"/>
      <c r="G927" s="135"/>
      <c r="H927" s="122"/>
      <c r="I927" s="138"/>
      <c r="J927" s="1">
        <f t="shared" si="90"/>
        <v>0</v>
      </c>
      <c r="K927" s="8">
        <f t="shared" si="91"/>
        <v>0</v>
      </c>
      <c r="L927" s="8">
        <f t="shared" si="92"/>
        <v>0</v>
      </c>
      <c r="M927" s="7"/>
      <c r="N927" s="6">
        <f t="shared" si="93"/>
        <v>0</v>
      </c>
      <c r="U927" s="13">
        <f t="shared" si="94"/>
        <v>0</v>
      </c>
      <c r="V927" s="13">
        <f t="shared" si="95"/>
        <v>0</v>
      </c>
    </row>
    <row r="928" spans="1:22">
      <c r="A928" s="1">
        <v>927</v>
      </c>
      <c r="B928" s="139"/>
      <c r="C928" s="119"/>
      <c r="D928" s="120"/>
      <c r="E928" s="138"/>
      <c r="F928" s="114"/>
      <c r="G928" s="135"/>
      <c r="H928" s="122"/>
      <c r="I928" s="138"/>
      <c r="J928" s="1">
        <f t="shared" si="90"/>
        <v>0</v>
      </c>
      <c r="K928" s="8">
        <f t="shared" si="91"/>
        <v>0</v>
      </c>
      <c r="L928" s="8">
        <f t="shared" si="92"/>
        <v>0</v>
      </c>
      <c r="M928" s="7"/>
      <c r="N928" s="6">
        <f t="shared" si="93"/>
        <v>0</v>
      </c>
      <c r="U928" s="13">
        <f t="shared" si="94"/>
        <v>0</v>
      </c>
      <c r="V928" s="13">
        <f t="shared" si="95"/>
        <v>0</v>
      </c>
    </row>
    <row r="929" spans="1:22">
      <c r="A929" s="1">
        <v>928</v>
      </c>
      <c r="B929" s="139"/>
      <c r="C929" s="119"/>
      <c r="D929" s="120"/>
      <c r="E929" s="138"/>
      <c r="F929" s="114"/>
      <c r="G929" s="135"/>
      <c r="H929" s="122"/>
      <c r="I929" s="138"/>
      <c r="J929" s="1">
        <f t="shared" si="90"/>
        <v>0</v>
      </c>
      <c r="K929" s="8">
        <f t="shared" si="91"/>
        <v>0</v>
      </c>
      <c r="L929" s="8">
        <f t="shared" si="92"/>
        <v>0</v>
      </c>
      <c r="M929" s="7"/>
      <c r="N929" s="6">
        <f t="shared" si="93"/>
        <v>0</v>
      </c>
      <c r="U929" s="13">
        <f t="shared" si="94"/>
        <v>0</v>
      </c>
      <c r="V929" s="13">
        <f t="shared" si="95"/>
        <v>0</v>
      </c>
    </row>
    <row r="930" spans="1:22">
      <c r="A930" s="1">
        <v>929</v>
      </c>
      <c r="B930" s="139"/>
      <c r="C930" s="119"/>
      <c r="D930" s="120"/>
      <c r="E930" s="138"/>
      <c r="F930" s="114"/>
      <c r="G930" s="135"/>
      <c r="H930" s="122"/>
      <c r="I930" s="138"/>
      <c r="J930" s="1">
        <f t="shared" si="90"/>
        <v>0</v>
      </c>
      <c r="K930" s="8">
        <f t="shared" si="91"/>
        <v>0</v>
      </c>
      <c r="L930" s="8">
        <f t="shared" si="92"/>
        <v>0</v>
      </c>
      <c r="M930" s="7"/>
      <c r="N930" s="6">
        <f t="shared" si="93"/>
        <v>0</v>
      </c>
      <c r="U930" s="13">
        <f t="shared" si="94"/>
        <v>0</v>
      </c>
      <c r="V930" s="13">
        <f t="shared" si="95"/>
        <v>0</v>
      </c>
    </row>
    <row r="931" spans="1:22">
      <c r="A931" s="1">
        <v>930</v>
      </c>
      <c r="B931" s="139"/>
      <c r="C931" s="119"/>
      <c r="D931" s="120"/>
      <c r="E931" s="138"/>
      <c r="F931" s="114"/>
      <c r="G931" s="135"/>
      <c r="H931" s="122"/>
      <c r="I931" s="138"/>
      <c r="J931" s="1">
        <f t="shared" si="90"/>
        <v>0</v>
      </c>
      <c r="K931" s="8">
        <f t="shared" si="91"/>
        <v>0</v>
      </c>
      <c r="L931" s="8">
        <f t="shared" si="92"/>
        <v>0</v>
      </c>
      <c r="M931" s="7"/>
      <c r="N931" s="6">
        <f t="shared" si="93"/>
        <v>0</v>
      </c>
      <c r="U931" s="13">
        <f t="shared" si="94"/>
        <v>0</v>
      </c>
      <c r="V931" s="13">
        <f t="shared" si="95"/>
        <v>0</v>
      </c>
    </row>
    <row r="932" spans="1:22">
      <c r="A932" s="1">
        <v>931</v>
      </c>
      <c r="B932" s="139"/>
      <c r="C932" s="119"/>
      <c r="D932" s="120"/>
      <c r="E932" s="138"/>
      <c r="F932" s="114"/>
      <c r="G932" s="135"/>
      <c r="H932" s="122"/>
      <c r="I932" s="138"/>
      <c r="J932" s="1">
        <f t="shared" si="90"/>
        <v>0</v>
      </c>
      <c r="K932" s="8">
        <f t="shared" si="91"/>
        <v>0</v>
      </c>
      <c r="L932" s="8">
        <f t="shared" si="92"/>
        <v>0</v>
      </c>
      <c r="M932" s="7"/>
      <c r="N932" s="6">
        <f t="shared" si="93"/>
        <v>0</v>
      </c>
      <c r="U932" s="13">
        <f t="shared" si="94"/>
        <v>0</v>
      </c>
      <c r="V932" s="13">
        <f t="shared" si="95"/>
        <v>0</v>
      </c>
    </row>
    <row r="933" spans="1:22" ht="15" customHeight="1">
      <c r="A933" s="1">
        <v>932</v>
      </c>
      <c r="B933" s="139"/>
      <c r="C933" s="119"/>
      <c r="D933" s="120"/>
      <c r="E933" s="138"/>
      <c r="F933" s="114"/>
      <c r="G933" s="135"/>
      <c r="H933" s="122"/>
      <c r="I933" s="138"/>
      <c r="J933" s="1">
        <f t="shared" si="90"/>
        <v>0</v>
      </c>
      <c r="K933" s="8">
        <f t="shared" si="91"/>
        <v>0</v>
      </c>
      <c r="L933" s="8">
        <f t="shared" si="92"/>
        <v>0</v>
      </c>
      <c r="M933" s="7"/>
      <c r="N933" s="6">
        <f t="shared" si="93"/>
        <v>0</v>
      </c>
      <c r="U933" s="13">
        <f t="shared" si="94"/>
        <v>0</v>
      </c>
      <c r="V933" s="13">
        <f t="shared" si="95"/>
        <v>0</v>
      </c>
    </row>
    <row r="934" spans="1:22">
      <c r="A934" s="1">
        <v>933</v>
      </c>
      <c r="B934" s="139"/>
      <c r="C934" s="119"/>
      <c r="D934" s="120"/>
      <c r="E934" s="138"/>
      <c r="F934" s="114"/>
      <c r="G934" s="135"/>
      <c r="H934" s="122"/>
      <c r="I934" s="138"/>
      <c r="J934" s="1">
        <f t="shared" si="90"/>
        <v>0</v>
      </c>
      <c r="K934" s="8">
        <f t="shared" si="91"/>
        <v>0</v>
      </c>
      <c r="L934" s="8">
        <f t="shared" si="92"/>
        <v>0</v>
      </c>
      <c r="M934" s="7"/>
      <c r="N934" s="6">
        <f t="shared" si="93"/>
        <v>0</v>
      </c>
      <c r="U934" s="13">
        <f t="shared" si="94"/>
        <v>0</v>
      </c>
      <c r="V934" s="13">
        <f t="shared" si="95"/>
        <v>0</v>
      </c>
    </row>
    <row r="935" spans="1:22">
      <c r="A935" s="1">
        <v>934</v>
      </c>
      <c r="B935" s="139"/>
      <c r="C935" s="119"/>
      <c r="D935" s="120"/>
      <c r="E935" s="138"/>
      <c r="F935" s="114"/>
      <c r="G935" s="135"/>
      <c r="H935" s="122"/>
      <c r="I935" s="138"/>
      <c r="J935" s="1">
        <f t="shared" si="90"/>
        <v>0</v>
      </c>
      <c r="K935" s="8">
        <f t="shared" si="91"/>
        <v>0</v>
      </c>
      <c r="L935" s="8">
        <f t="shared" si="92"/>
        <v>0</v>
      </c>
      <c r="M935" s="7"/>
      <c r="N935" s="6">
        <f t="shared" si="93"/>
        <v>0</v>
      </c>
      <c r="U935" s="13">
        <f t="shared" si="94"/>
        <v>0</v>
      </c>
      <c r="V935" s="13">
        <f t="shared" si="95"/>
        <v>0</v>
      </c>
    </row>
    <row r="936" spans="1:22">
      <c r="A936" s="1">
        <v>935</v>
      </c>
      <c r="B936" s="139"/>
      <c r="C936" s="119"/>
      <c r="D936" s="120"/>
      <c r="E936" s="138"/>
      <c r="F936" s="114"/>
      <c r="G936" s="135"/>
      <c r="H936" s="122"/>
      <c r="I936" s="138"/>
      <c r="J936" s="1">
        <f t="shared" si="90"/>
        <v>0</v>
      </c>
      <c r="K936" s="8">
        <f t="shared" si="91"/>
        <v>0</v>
      </c>
      <c r="L936" s="8">
        <f t="shared" si="92"/>
        <v>0</v>
      </c>
      <c r="M936" s="7"/>
      <c r="N936" s="6">
        <f t="shared" si="93"/>
        <v>0</v>
      </c>
      <c r="U936" s="13">
        <f t="shared" si="94"/>
        <v>0</v>
      </c>
      <c r="V936" s="13">
        <f t="shared" si="95"/>
        <v>0</v>
      </c>
    </row>
    <row r="937" spans="1:22">
      <c r="A937" s="1">
        <v>936</v>
      </c>
      <c r="B937" s="139"/>
      <c r="C937" s="119"/>
      <c r="D937" s="120"/>
      <c r="E937" s="138"/>
      <c r="F937" s="114"/>
      <c r="G937" s="135"/>
      <c r="H937" s="122"/>
      <c r="I937" s="138"/>
      <c r="J937" s="1">
        <f t="shared" si="90"/>
        <v>0</v>
      </c>
      <c r="K937" s="8">
        <f t="shared" si="91"/>
        <v>0</v>
      </c>
      <c r="L937" s="8">
        <f t="shared" si="92"/>
        <v>0</v>
      </c>
      <c r="M937" s="7"/>
      <c r="N937" s="6">
        <f t="shared" si="93"/>
        <v>0</v>
      </c>
      <c r="U937" s="13">
        <f t="shared" si="94"/>
        <v>0</v>
      </c>
      <c r="V937" s="13">
        <f t="shared" si="95"/>
        <v>0</v>
      </c>
    </row>
    <row r="938" spans="1:22">
      <c r="A938" s="1">
        <v>937</v>
      </c>
      <c r="B938" s="139"/>
      <c r="C938" s="119"/>
      <c r="D938" s="120"/>
      <c r="E938" s="138"/>
      <c r="F938" s="114"/>
      <c r="G938" s="135"/>
      <c r="H938" s="122"/>
      <c r="I938" s="138"/>
      <c r="J938" s="1">
        <f t="shared" si="90"/>
        <v>0</v>
      </c>
      <c r="K938" s="8">
        <f t="shared" si="91"/>
        <v>0</v>
      </c>
      <c r="L938" s="8">
        <f t="shared" si="92"/>
        <v>0</v>
      </c>
      <c r="M938" s="7"/>
      <c r="N938" s="6">
        <f t="shared" si="93"/>
        <v>0</v>
      </c>
      <c r="U938" s="13">
        <f t="shared" si="94"/>
        <v>0</v>
      </c>
      <c r="V938" s="13">
        <f t="shared" si="95"/>
        <v>0</v>
      </c>
    </row>
    <row r="939" spans="1:22">
      <c r="A939" s="1">
        <v>938</v>
      </c>
      <c r="B939" s="139"/>
      <c r="C939" s="119"/>
      <c r="D939" s="120"/>
      <c r="E939" s="138"/>
      <c r="F939" s="114"/>
      <c r="G939" s="135"/>
      <c r="H939" s="122"/>
      <c r="I939" s="138"/>
      <c r="J939" s="1">
        <f t="shared" si="90"/>
        <v>0</v>
      </c>
      <c r="K939" s="8">
        <f t="shared" si="91"/>
        <v>0</v>
      </c>
      <c r="L939" s="8">
        <f t="shared" si="92"/>
        <v>0</v>
      </c>
      <c r="M939" s="7"/>
      <c r="N939" s="6">
        <f t="shared" si="93"/>
        <v>0</v>
      </c>
      <c r="U939" s="13">
        <f t="shared" si="94"/>
        <v>0</v>
      </c>
      <c r="V939" s="13">
        <f t="shared" si="95"/>
        <v>0</v>
      </c>
    </row>
    <row r="940" spans="1:22">
      <c r="A940" s="1">
        <v>939</v>
      </c>
      <c r="B940" s="139"/>
      <c r="C940" s="119"/>
      <c r="D940" s="120"/>
      <c r="E940" s="138"/>
      <c r="F940" s="114"/>
      <c r="G940" s="135"/>
      <c r="H940" s="122"/>
      <c r="I940" s="138"/>
      <c r="J940" s="1">
        <f t="shared" si="90"/>
        <v>0</v>
      </c>
      <c r="K940" s="8">
        <f t="shared" si="91"/>
        <v>0</v>
      </c>
      <c r="L940" s="8">
        <f t="shared" si="92"/>
        <v>0</v>
      </c>
      <c r="M940" s="7"/>
      <c r="N940" s="6">
        <f t="shared" si="93"/>
        <v>0</v>
      </c>
      <c r="U940" s="13">
        <f t="shared" si="94"/>
        <v>0</v>
      </c>
      <c r="V940" s="13">
        <f t="shared" si="95"/>
        <v>0</v>
      </c>
    </row>
    <row r="941" spans="1:22">
      <c r="A941" s="1">
        <v>940</v>
      </c>
      <c r="B941" s="139"/>
      <c r="C941" s="119"/>
      <c r="D941" s="120"/>
      <c r="E941" s="138"/>
      <c r="F941" s="114"/>
      <c r="G941" s="135"/>
      <c r="H941" s="122"/>
      <c r="I941" s="138"/>
      <c r="J941" s="1">
        <f t="shared" si="90"/>
        <v>0</v>
      </c>
      <c r="K941" s="8">
        <f t="shared" si="91"/>
        <v>0</v>
      </c>
      <c r="L941" s="8">
        <f t="shared" si="92"/>
        <v>0</v>
      </c>
      <c r="M941" s="7"/>
      <c r="N941" s="6">
        <f t="shared" si="93"/>
        <v>0</v>
      </c>
      <c r="U941" s="13">
        <f t="shared" si="94"/>
        <v>0</v>
      </c>
      <c r="V941" s="13">
        <f t="shared" si="95"/>
        <v>0</v>
      </c>
    </row>
    <row r="942" spans="1:22" ht="15" customHeight="1">
      <c r="A942" s="1">
        <v>941</v>
      </c>
      <c r="B942" s="139"/>
      <c r="C942" s="119"/>
      <c r="D942" s="120"/>
      <c r="E942" s="138"/>
      <c r="F942" s="114"/>
      <c r="G942" s="135"/>
      <c r="H942" s="122"/>
      <c r="I942" s="138"/>
      <c r="J942" s="1">
        <f t="shared" si="90"/>
        <v>0</v>
      </c>
      <c r="K942" s="8">
        <f t="shared" si="91"/>
        <v>0</v>
      </c>
      <c r="L942" s="8">
        <f t="shared" si="92"/>
        <v>0</v>
      </c>
      <c r="M942" s="7"/>
      <c r="N942" s="6">
        <f t="shared" si="93"/>
        <v>0</v>
      </c>
      <c r="U942" s="13">
        <f t="shared" si="94"/>
        <v>0</v>
      </c>
      <c r="V942" s="13">
        <f t="shared" si="95"/>
        <v>0</v>
      </c>
    </row>
    <row r="943" spans="1:22">
      <c r="A943" s="1">
        <v>942</v>
      </c>
      <c r="B943" s="139"/>
      <c r="C943" s="119"/>
      <c r="D943" s="120"/>
      <c r="E943" s="138"/>
      <c r="F943" s="114"/>
      <c r="G943" s="135"/>
      <c r="H943" s="122"/>
      <c r="I943" s="138"/>
      <c r="J943" s="1">
        <f t="shared" si="90"/>
        <v>0</v>
      </c>
      <c r="K943" s="8">
        <f t="shared" si="91"/>
        <v>0</v>
      </c>
      <c r="L943" s="8">
        <f t="shared" si="92"/>
        <v>0</v>
      </c>
      <c r="M943" s="7"/>
      <c r="N943" s="6">
        <f t="shared" si="93"/>
        <v>0</v>
      </c>
      <c r="U943" s="13">
        <f t="shared" si="94"/>
        <v>0</v>
      </c>
      <c r="V943" s="13">
        <f t="shared" si="95"/>
        <v>0</v>
      </c>
    </row>
    <row r="944" spans="1:22">
      <c r="A944" s="1">
        <v>943</v>
      </c>
      <c r="B944" s="139"/>
      <c r="C944" s="119"/>
      <c r="D944" s="120"/>
      <c r="E944" s="138"/>
      <c r="F944" s="114"/>
      <c r="G944" s="135"/>
      <c r="H944" s="122"/>
      <c r="I944" s="138"/>
      <c r="J944" s="1">
        <f t="shared" si="90"/>
        <v>0</v>
      </c>
      <c r="K944" s="8">
        <f t="shared" si="91"/>
        <v>0</v>
      </c>
      <c r="L944" s="8">
        <f t="shared" si="92"/>
        <v>0</v>
      </c>
      <c r="M944" s="7"/>
      <c r="N944" s="6">
        <f t="shared" si="93"/>
        <v>0</v>
      </c>
      <c r="U944" s="13">
        <f t="shared" si="94"/>
        <v>0</v>
      </c>
      <c r="V944" s="13">
        <f t="shared" si="95"/>
        <v>0</v>
      </c>
    </row>
    <row r="945" spans="1:22">
      <c r="A945" s="1">
        <v>944</v>
      </c>
      <c r="B945" s="139"/>
      <c r="C945" s="119"/>
      <c r="D945" s="120"/>
      <c r="E945" s="138"/>
      <c r="F945" s="114"/>
      <c r="G945" s="135"/>
      <c r="H945" s="122"/>
      <c r="I945" s="138"/>
      <c r="J945" s="1">
        <f t="shared" si="90"/>
        <v>0</v>
      </c>
      <c r="K945" s="8">
        <f t="shared" si="91"/>
        <v>0</v>
      </c>
      <c r="L945" s="8">
        <f t="shared" si="92"/>
        <v>0</v>
      </c>
      <c r="M945" s="7"/>
      <c r="N945" s="6">
        <f t="shared" si="93"/>
        <v>0</v>
      </c>
      <c r="U945" s="13">
        <f t="shared" si="94"/>
        <v>0</v>
      </c>
      <c r="V945" s="13">
        <f t="shared" si="95"/>
        <v>0</v>
      </c>
    </row>
    <row r="946" spans="1:22">
      <c r="A946" s="1">
        <v>945</v>
      </c>
      <c r="B946" s="139"/>
      <c r="C946" s="119"/>
      <c r="D946" s="120"/>
      <c r="E946" s="138"/>
      <c r="F946" s="114"/>
      <c r="G946" s="135"/>
      <c r="H946" s="122"/>
      <c r="I946" s="138"/>
      <c r="J946" s="1">
        <f t="shared" si="90"/>
        <v>0</v>
      </c>
      <c r="K946" s="8">
        <f t="shared" si="91"/>
        <v>0</v>
      </c>
      <c r="L946" s="8">
        <f t="shared" si="92"/>
        <v>0</v>
      </c>
      <c r="M946" s="7"/>
      <c r="N946" s="6">
        <f t="shared" si="93"/>
        <v>0</v>
      </c>
      <c r="U946" s="13">
        <f t="shared" si="94"/>
        <v>0</v>
      </c>
      <c r="V946" s="13">
        <f t="shared" si="95"/>
        <v>0</v>
      </c>
    </row>
    <row r="947" spans="1:22">
      <c r="A947" s="1">
        <v>946</v>
      </c>
      <c r="B947" s="139"/>
      <c r="C947" s="119"/>
      <c r="D947" s="120"/>
      <c r="E947" s="138"/>
      <c r="F947" s="114"/>
      <c r="G947" s="135"/>
      <c r="H947" s="122"/>
      <c r="I947" s="138"/>
      <c r="J947" s="1">
        <f t="shared" si="90"/>
        <v>0</v>
      </c>
      <c r="K947" s="8">
        <f t="shared" si="91"/>
        <v>0</v>
      </c>
      <c r="L947" s="8">
        <f t="shared" si="92"/>
        <v>0</v>
      </c>
      <c r="M947" s="7"/>
      <c r="N947" s="6">
        <f t="shared" si="93"/>
        <v>0</v>
      </c>
      <c r="U947" s="13">
        <f t="shared" si="94"/>
        <v>0</v>
      </c>
      <c r="V947" s="13">
        <f t="shared" si="95"/>
        <v>0</v>
      </c>
    </row>
    <row r="948" spans="1:22">
      <c r="A948" s="1">
        <v>947</v>
      </c>
      <c r="B948" s="139"/>
      <c r="C948" s="119"/>
      <c r="D948" s="120"/>
      <c r="E948" s="138"/>
      <c r="F948" s="114"/>
      <c r="G948" s="135"/>
      <c r="H948" s="122"/>
      <c r="I948" s="138"/>
      <c r="J948" s="1">
        <f t="shared" si="90"/>
        <v>0</v>
      </c>
      <c r="K948" s="8">
        <f t="shared" si="91"/>
        <v>0</v>
      </c>
      <c r="L948" s="8">
        <f t="shared" si="92"/>
        <v>0</v>
      </c>
      <c r="M948" s="7"/>
      <c r="N948" s="6">
        <f t="shared" si="93"/>
        <v>0</v>
      </c>
      <c r="U948" s="13">
        <f t="shared" si="94"/>
        <v>0</v>
      </c>
      <c r="V948" s="13">
        <f t="shared" si="95"/>
        <v>0</v>
      </c>
    </row>
    <row r="949" spans="1:22">
      <c r="A949" s="1">
        <v>948</v>
      </c>
      <c r="B949" s="139"/>
      <c r="C949" s="119"/>
      <c r="D949" s="120"/>
      <c r="E949" s="138"/>
      <c r="F949" s="114"/>
      <c r="G949" s="135"/>
      <c r="H949" s="122"/>
      <c r="I949" s="138"/>
      <c r="J949" s="1">
        <f t="shared" si="90"/>
        <v>0</v>
      </c>
      <c r="K949" s="8">
        <f t="shared" si="91"/>
        <v>0</v>
      </c>
      <c r="L949" s="8">
        <f t="shared" si="92"/>
        <v>0</v>
      </c>
      <c r="M949" s="7"/>
      <c r="N949" s="6">
        <f t="shared" si="93"/>
        <v>0</v>
      </c>
      <c r="U949" s="13">
        <f t="shared" si="94"/>
        <v>0</v>
      </c>
      <c r="V949" s="13">
        <f t="shared" si="95"/>
        <v>0</v>
      </c>
    </row>
    <row r="950" spans="1:22">
      <c r="A950" s="1">
        <v>949</v>
      </c>
      <c r="B950" s="139"/>
      <c r="C950" s="119"/>
      <c r="D950" s="120"/>
      <c r="E950" s="138"/>
      <c r="F950" s="114"/>
      <c r="G950" s="135"/>
      <c r="H950" s="122"/>
      <c r="I950" s="138"/>
      <c r="J950" s="1">
        <f t="shared" si="90"/>
        <v>0</v>
      </c>
      <c r="K950" s="8">
        <f t="shared" si="91"/>
        <v>0</v>
      </c>
      <c r="L950" s="8">
        <f t="shared" si="92"/>
        <v>0</v>
      </c>
      <c r="M950" s="7"/>
      <c r="N950" s="6">
        <f t="shared" si="93"/>
        <v>0</v>
      </c>
      <c r="U950" s="13">
        <f t="shared" si="94"/>
        <v>0</v>
      </c>
      <c r="V950" s="13">
        <f t="shared" si="95"/>
        <v>0</v>
      </c>
    </row>
    <row r="951" spans="1:22" ht="15" customHeight="1">
      <c r="A951" s="1">
        <v>950</v>
      </c>
      <c r="B951" s="139"/>
      <c r="C951" s="119"/>
      <c r="D951" s="120"/>
      <c r="E951" s="138"/>
      <c r="F951" s="114"/>
      <c r="G951" s="135"/>
      <c r="H951" s="122"/>
      <c r="I951" s="138"/>
      <c r="J951" s="1">
        <f t="shared" si="90"/>
        <v>0</v>
      </c>
      <c r="K951" s="8">
        <f t="shared" si="91"/>
        <v>0</v>
      </c>
      <c r="L951" s="8">
        <f t="shared" si="92"/>
        <v>0</v>
      </c>
      <c r="M951" s="7"/>
      <c r="N951" s="6">
        <f t="shared" si="93"/>
        <v>0</v>
      </c>
      <c r="U951" s="13">
        <f t="shared" si="94"/>
        <v>0</v>
      </c>
      <c r="V951" s="13">
        <f t="shared" si="95"/>
        <v>0</v>
      </c>
    </row>
    <row r="952" spans="1:22">
      <c r="A952" s="1">
        <v>951</v>
      </c>
      <c r="B952" s="139"/>
      <c r="C952" s="119"/>
      <c r="D952" s="120"/>
      <c r="E952" s="138"/>
      <c r="F952" s="114"/>
      <c r="G952" s="135"/>
      <c r="H952" s="122"/>
      <c r="I952" s="138"/>
      <c r="J952" s="1">
        <f t="shared" si="90"/>
        <v>0</v>
      </c>
      <c r="K952" s="8">
        <f t="shared" si="91"/>
        <v>0</v>
      </c>
      <c r="L952" s="8">
        <f t="shared" si="92"/>
        <v>0</v>
      </c>
      <c r="M952" s="7"/>
      <c r="N952" s="6">
        <f t="shared" si="93"/>
        <v>0</v>
      </c>
      <c r="U952" s="13">
        <f t="shared" si="94"/>
        <v>0</v>
      </c>
      <c r="V952" s="13">
        <f t="shared" si="95"/>
        <v>0</v>
      </c>
    </row>
    <row r="953" spans="1:22">
      <c r="A953" s="1">
        <v>952</v>
      </c>
      <c r="B953" s="139"/>
      <c r="C953" s="119"/>
      <c r="D953" s="120"/>
      <c r="E953" s="138"/>
      <c r="F953" s="114"/>
      <c r="G953" s="135"/>
      <c r="H953" s="122"/>
      <c r="I953" s="138"/>
      <c r="J953" s="1">
        <f t="shared" si="90"/>
        <v>0</v>
      </c>
      <c r="K953" s="8">
        <f t="shared" si="91"/>
        <v>0</v>
      </c>
      <c r="L953" s="8">
        <f t="shared" si="92"/>
        <v>0</v>
      </c>
      <c r="M953" s="7"/>
      <c r="N953" s="6">
        <f t="shared" si="93"/>
        <v>0</v>
      </c>
      <c r="U953" s="13">
        <f t="shared" si="94"/>
        <v>0</v>
      </c>
      <c r="V953" s="13">
        <f t="shared" si="95"/>
        <v>0</v>
      </c>
    </row>
    <row r="954" spans="1:22">
      <c r="A954" s="1">
        <v>953</v>
      </c>
      <c r="B954" s="139"/>
      <c r="C954" s="119"/>
      <c r="D954" s="120"/>
      <c r="E954" s="138"/>
      <c r="F954" s="114"/>
      <c r="G954" s="135"/>
      <c r="H954" s="122"/>
      <c r="I954" s="138"/>
      <c r="J954" s="1">
        <f t="shared" si="90"/>
        <v>0</v>
      </c>
      <c r="K954" s="8">
        <f t="shared" si="91"/>
        <v>0</v>
      </c>
      <c r="L954" s="8">
        <f t="shared" si="92"/>
        <v>0</v>
      </c>
      <c r="M954" s="7"/>
      <c r="N954" s="6">
        <f t="shared" si="93"/>
        <v>0</v>
      </c>
      <c r="U954" s="13">
        <f t="shared" si="94"/>
        <v>0</v>
      </c>
      <c r="V954" s="13">
        <f t="shared" si="95"/>
        <v>0</v>
      </c>
    </row>
    <row r="955" spans="1:22">
      <c r="A955" s="1">
        <v>954</v>
      </c>
      <c r="B955" s="139"/>
      <c r="C955" s="119"/>
      <c r="D955" s="120"/>
      <c r="E955" s="138"/>
      <c r="F955" s="114"/>
      <c r="G955" s="135"/>
      <c r="H955" s="122"/>
      <c r="I955" s="138"/>
      <c r="J955" s="1">
        <f t="shared" si="90"/>
        <v>0</v>
      </c>
      <c r="K955" s="8">
        <f t="shared" si="91"/>
        <v>0</v>
      </c>
      <c r="L955" s="8">
        <f t="shared" si="92"/>
        <v>0</v>
      </c>
      <c r="M955" s="7"/>
      <c r="N955" s="6">
        <f t="shared" si="93"/>
        <v>0</v>
      </c>
      <c r="U955" s="13">
        <f t="shared" si="94"/>
        <v>0</v>
      </c>
      <c r="V955" s="13">
        <f t="shared" si="95"/>
        <v>0</v>
      </c>
    </row>
    <row r="956" spans="1:22">
      <c r="A956" s="1">
        <v>955</v>
      </c>
      <c r="B956" s="139"/>
      <c r="C956" s="119"/>
      <c r="D956" s="120"/>
      <c r="E956" s="138"/>
      <c r="F956" s="114"/>
      <c r="G956" s="135"/>
      <c r="H956" s="122"/>
      <c r="I956" s="138"/>
      <c r="J956" s="1">
        <f t="shared" si="90"/>
        <v>0</v>
      </c>
      <c r="K956" s="8">
        <f t="shared" si="91"/>
        <v>0</v>
      </c>
      <c r="L956" s="8">
        <f t="shared" si="92"/>
        <v>0</v>
      </c>
      <c r="M956" s="7"/>
      <c r="N956" s="6">
        <f t="shared" si="93"/>
        <v>0</v>
      </c>
      <c r="U956" s="13">
        <f t="shared" si="94"/>
        <v>0</v>
      </c>
      <c r="V956" s="13">
        <f t="shared" si="95"/>
        <v>0</v>
      </c>
    </row>
    <row r="957" spans="1:22">
      <c r="A957" s="1">
        <v>956</v>
      </c>
      <c r="B957" s="139"/>
      <c r="C957" s="119"/>
      <c r="D957" s="120"/>
      <c r="E957" s="138"/>
      <c r="F957" s="114"/>
      <c r="G957" s="135"/>
      <c r="H957" s="122"/>
      <c r="I957" s="138"/>
      <c r="J957" s="1">
        <f t="shared" si="90"/>
        <v>0</v>
      </c>
      <c r="K957" s="8">
        <f t="shared" si="91"/>
        <v>0</v>
      </c>
      <c r="L957" s="8">
        <f t="shared" si="92"/>
        <v>0</v>
      </c>
      <c r="M957" s="7"/>
      <c r="N957" s="6">
        <f t="shared" si="93"/>
        <v>0</v>
      </c>
      <c r="U957" s="13">
        <f t="shared" si="94"/>
        <v>0</v>
      </c>
      <c r="V957" s="13">
        <f t="shared" si="95"/>
        <v>0</v>
      </c>
    </row>
    <row r="958" spans="1:22">
      <c r="A958" s="1">
        <v>957</v>
      </c>
      <c r="B958" s="139"/>
      <c r="C958" s="119"/>
      <c r="D958" s="120"/>
      <c r="E958" s="138"/>
      <c r="F958" s="114"/>
      <c r="G958" s="135"/>
      <c r="H958" s="122"/>
      <c r="I958" s="138"/>
      <c r="J958" s="1">
        <f t="shared" si="90"/>
        <v>0</v>
      </c>
      <c r="K958" s="8">
        <f t="shared" si="91"/>
        <v>0</v>
      </c>
      <c r="L958" s="8">
        <f t="shared" si="92"/>
        <v>0</v>
      </c>
      <c r="M958" s="7"/>
      <c r="N958" s="6">
        <f t="shared" si="93"/>
        <v>0</v>
      </c>
      <c r="U958" s="13">
        <f t="shared" si="94"/>
        <v>0</v>
      </c>
      <c r="V958" s="13">
        <f t="shared" si="95"/>
        <v>0</v>
      </c>
    </row>
    <row r="959" spans="1:22">
      <c r="A959" s="1">
        <v>958</v>
      </c>
      <c r="B959" s="139"/>
      <c r="C959" s="119"/>
      <c r="D959" s="120"/>
      <c r="E959" s="138"/>
      <c r="F959" s="114"/>
      <c r="G959" s="135"/>
      <c r="H959" s="122"/>
      <c r="I959" s="138"/>
      <c r="J959" s="1">
        <f t="shared" si="90"/>
        <v>0</v>
      </c>
      <c r="K959" s="8">
        <f t="shared" si="91"/>
        <v>0</v>
      </c>
      <c r="L959" s="8">
        <f t="shared" si="92"/>
        <v>0</v>
      </c>
      <c r="M959" s="7"/>
      <c r="N959" s="6">
        <f t="shared" si="93"/>
        <v>0</v>
      </c>
      <c r="U959" s="13">
        <f t="shared" si="94"/>
        <v>0</v>
      </c>
      <c r="V959" s="13">
        <f t="shared" si="95"/>
        <v>0</v>
      </c>
    </row>
    <row r="960" spans="1:22" ht="15" customHeight="1">
      <c r="A960" s="1">
        <v>959</v>
      </c>
      <c r="B960" s="139"/>
      <c r="C960" s="119"/>
      <c r="D960" s="120"/>
      <c r="E960" s="138"/>
      <c r="F960" s="114"/>
      <c r="G960" s="135"/>
      <c r="H960" s="122"/>
      <c r="I960" s="138"/>
      <c r="J960" s="1">
        <f t="shared" si="90"/>
        <v>0</v>
      </c>
      <c r="K960" s="8">
        <f t="shared" si="91"/>
        <v>0</v>
      </c>
      <c r="L960" s="8">
        <f t="shared" si="92"/>
        <v>0</v>
      </c>
      <c r="M960" s="7"/>
      <c r="N960" s="6">
        <f t="shared" si="93"/>
        <v>0</v>
      </c>
      <c r="U960" s="13">
        <f t="shared" si="94"/>
        <v>0</v>
      </c>
      <c r="V960" s="13">
        <f t="shared" si="95"/>
        <v>0</v>
      </c>
    </row>
    <row r="961" spans="1:22">
      <c r="A961" s="1">
        <v>960</v>
      </c>
      <c r="B961" s="139"/>
      <c r="C961" s="119"/>
      <c r="D961" s="120"/>
      <c r="E961" s="138"/>
      <c r="F961" s="114"/>
      <c r="G961" s="135"/>
      <c r="H961" s="122"/>
      <c r="I961" s="138"/>
      <c r="J961" s="1">
        <f t="shared" si="90"/>
        <v>0</v>
      </c>
      <c r="K961" s="8">
        <f t="shared" si="91"/>
        <v>0</v>
      </c>
      <c r="L961" s="8">
        <f t="shared" si="92"/>
        <v>0</v>
      </c>
      <c r="M961" s="7"/>
      <c r="N961" s="6">
        <f t="shared" si="93"/>
        <v>0</v>
      </c>
      <c r="U961" s="13">
        <f t="shared" si="94"/>
        <v>0</v>
      </c>
      <c r="V961" s="13">
        <f t="shared" si="95"/>
        <v>0</v>
      </c>
    </row>
    <row r="962" spans="1:22">
      <c r="A962" s="1">
        <v>961</v>
      </c>
      <c r="B962" s="139"/>
      <c r="C962" s="119"/>
      <c r="D962" s="120"/>
      <c r="E962" s="138"/>
      <c r="F962" s="114"/>
      <c r="G962" s="135"/>
      <c r="H962" s="122"/>
      <c r="I962" s="138"/>
      <c r="J962" s="1">
        <f t="shared" si="90"/>
        <v>0</v>
      </c>
      <c r="K962" s="8">
        <f t="shared" si="91"/>
        <v>0</v>
      </c>
      <c r="L962" s="8">
        <f t="shared" si="92"/>
        <v>0</v>
      </c>
      <c r="M962" s="7"/>
      <c r="N962" s="6">
        <f t="shared" si="93"/>
        <v>0</v>
      </c>
      <c r="U962" s="13">
        <f t="shared" si="94"/>
        <v>0</v>
      </c>
      <c r="V962" s="13">
        <f t="shared" si="95"/>
        <v>0</v>
      </c>
    </row>
    <row r="963" spans="1:22">
      <c r="A963" s="1">
        <v>962</v>
      </c>
      <c r="B963" s="139"/>
      <c r="C963" s="119"/>
      <c r="D963" s="120"/>
      <c r="E963" s="138"/>
      <c r="F963" s="114"/>
      <c r="G963" s="135"/>
      <c r="H963" s="122"/>
      <c r="I963" s="138"/>
      <c r="J963" s="1">
        <f t="shared" si="90"/>
        <v>0</v>
      </c>
      <c r="K963" s="8">
        <f t="shared" si="91"/>
        <v>0</v>
      </c>
      <c r="L963" s="8">
        <f t="shared" si="92"/>
        <v>0</v>
      </c>
      <c r="M963" s="7"/>
      <c r="N963" s="6">
        <f t="shared" si="93"/>
        <v>0</v>
      </c>
      <c r="U963" s="13">
        <f t="shared" si="94"/>
        <v>0</v>
      </c>
      <c r="V963" s="13">
        <f t="shared" si="95"/>
        <v>0</v>
      </c>
    </row>
    <row r="964" spans="1:22">
      <c r="A964" s="1">
        <v>963</v>
      </c>
      <c r="B964" s="139"/>
      <c r="C964" s="119"/>
      <c r="D964" s="120"/>
      <c r="E964" s="138"/>
      <c r="F964" s="114"/>
      <c r="G964" s="135"/>
      <c r="H964" s="122"/>
      <c r="I964" s="138"/>
      <c r="J964" s="1">
        <f t="shared" si="90"/>
        <v>0</v>
      </c>
      <c r="K964" s="8">
        <f t="shared" si="91"/>
        <v>0</v>
      </c>
      <c r="L964" s="8">
        <f t="shared" si="92"/>
        <v>0</v>
      </c>
      <c r="M964" s="7"/>
      <c r="N964" s="6">
        <f t="shared" si="93"/>
        <v>0</v>
      </c>
      <c r="U964" s="13">
        <f t="shared" si="94"/>
        <v>0</v>
      </c>
      <c r="V964" s="13">
        <f t="shared" si="95"/>
        <v>0</v>
      </c>
    </row>
    <row r="965" spans="1:22">
      <c r="A965" s="1">
        <v>964</v>
      </c>
      <c r="B965" s="139"/>
      <c r="C965" s="119"/>
      <c r="D965" s="120"/>
      <c r="E965" s="138"/>
      <c r="F965" s="114"/>
      <c r="G965" s="135"/>
      <c r="H965" s="122"/>
      <c r="I965" s="138"/>
      <c r="J965" s="1">
        <f t="shared" si="90"/>
        <v>0</v>
      </c>
      <c r="K965" s="8">
        <f t="shared" si="91"/>
        <v>0</v>
      </c>
      <c r="L965" s="8">
        <f t="shared" si="92"/>
        <v>0</v>
      </c>
      <c r="M965" s="7"/>
      <c r="N965" s="6">
        <f t="shared" si="93"/>
        <v>0</v>
      </c>
      <c r="U965" s="13">
        <f t="shared" si="94"/>
        <v>0</v>
      </c>
      <c r="V965" s="13">
        <f t="shared" si="95"/>
        <v>0</v>
      </c>
    </row>
    <row r="966" spans="1:22">
      <c r="A966" s="1">
        <v>965</v>
      </c>
      <c r="B966" s="139"/>
      <c r="C966" s="119"/>
      <c r="D966" s="120"/>
      <c r="E966" s="138"/>
      <c r="F966" s="114"/>
      <c r="G966" s="135"/>
      <c r="H966" s="122"/>
      <c r="I966" s="138"/>
      <c r="J966" s="1">
        <f t="shared" si="90"/>
        <v>0</v>
      </c>
      <c r="K966" s="8">
        <f t="shared" si="91"/>
        <v>0</v>
      </c>
      <c r="L966" s="8">
        <f t="shared" si="92"/>
        <v>0</v>
      </c>
      <c r="M966" s="7"/>
      <c r="N966" s="6">
        <f t="shared" si="93"/>
        <v>0</v>
      </c>
      <c r="U966" s="13">
        <f t="shared" si="94"/>
        <v>0</v>
      </c>
      <c r="V966" s="13">
        <f t="shared" si="95"/>
        <v>0</v>
      </c>
    </row>
    <row r="967" spans="1:22">
      <c r="A967" s="1">
        <v>966</v>
      </c>
      <c r="B967" s="139"/>
      <c r="C967" s="119"/>
      <c r="D967" s="120"/>
      <c r="E967" s="138"/>
      <c r="F967" s="114"/>
      <c r="G967" s="135"/>
      <c r="H967" s="122"/>
      <c r="I967" s="138"/>
      <c r="J967" s="1">
        <f t="shared" si="90"/>
        <v>0</v>
      </c>
      <c r="K967" s="8">
        <f t="shared" si="91"/>
        <v>0</v>
      </c>
      <c r="L967" s="8">
        <f t="shared" si="92"/>
        <v>0</v>
      </c>
      <c r="M967" s="7"/>
      <c r="N967" s="6">
        <f t="shared" si="93"/>
        <v>0</v>
      </c>
      <c r="U967" s="13">
        <f t="shared" si="94"/>
        <v>0</v>
      </c>
      <c r="V967" s="13">
        <f t="shared" si="95"/>
        <v>0</v>
      </c>
    </row>
    <row r="968" spans="1:22">
      <c r="A968" s="1">
        <v>967</v>
      </c>
      <c r="B968" s="139"/>
      <c r="C968" s="119"/>
      <c r="D968" s="120"/>
      <c r="E968" s="138"/>
      <c r="F968" s="114"/>
      <c r="G968" s="135"/>
      <c r="H968" s="122"/>
      <c r="I968" s="138"/>
      <c r="J968" s="1">
        <f t="shared" si="90"/>
        <v>0</v>
      </c>
      <c r="K968" s="8">
        <f t="shared" si="91"/>
        <v>0</v>
      </c>
      <c r="L968" s="8">
        <f t="shared" si="92"/>
        <v>0</v>
      </c>
      <c r="M968" s="7"/>
      <c r="N968" s="6">
        <f t="shared" si="93"/>
        <v>0</v>
      </c>
      <c r="U968" s="13">
        <f t="shared" si="94"/>
        <v>0</v>
      </c>
      <c r="V968" s="13">
        <f t="shared" si="95"/>
        <v>0</v>
      </c>
    </row>
    <row r="969" spans="1:22" ht="15" customHeight="1">
      <c r="A969" s="1">
        <v>968</v>
      </c>
      <c r="B969" s="139"/>
      <c r="C969" s="119"/>
      <c r="D969" s="120"/>
      <c r="E969" s="138"/>
      <c r="F969" s="114"/>
      <c r="G969" s="135"/>
      <c r="H969" s="122"/>
      <c r="I969" s="138"/>
      <c r="J969" s="1">
        <f t="shared" si="90"/>
        <v>0</v>
      </c>
      <c r="K969" s="8">
        <f t="shared" si="91"/>
        <v>0</v>
      </c>
      <c r="L969" s="8">
        <f t="shared" si="92"/>
        <v>0</v>
      </c>
      <c r="M969" s="7"/>
      <c r="N969" s="6">
        <f t="shared" si="93"/>
        <v>0</v>
      </c>
      <c r="U969" s="13">
        <f t="shared" si="94"/>
        <v>0</v>
      </c>
      <c r="V969" s="13">
        <f t="shared" si="95"/>
        <v>0</v>
      </c>
    </row>
    <row r="970" spans="1:22">
      <c r="A970" s="1">
        <v>969</v>
      </c>
      <c r="B970" s="139"/>
      <c r="C970" s="119"/>
      <c r="D970" s="120"/>
      <c r="E970" s="138"/>
      <c r="F970" s="114"/>
      <c r="G970" s="135"/>
      <c r="H970" s="122"/>
      <c r="I970" s="138"/>
      <c r="J970" s="1">
        <f t="shared" si="90"/>
        <v>0</v>
      </c>
      <c r="K970" s="8">
        <f t="shared" si="91"/>
        <v>0</v>
      </c>
      <c r="L970" s="8">
        <f t="shared" si="92"/>
        <v>0</v>
      </c>
      <c r="M970" s="7"/>
      <c r="N970" s="6">
        <f t="shared" si="93"/>
        <v>0</v>
      </c>
      <c r="U970" s="13">
        <f t="shared" si="94"/>
        <v>0</v>
      </c>
      <c r="V970" s="13">
        <f t="shared" si="95"/>
        <v>0</v>
      </c>
    </row>
    <row r="971" spans="1:22">
      <c r="A971" s="1">
        <v>970</v>
      </c>
      <c r="B971" s="139"/>
      <c r="C971" s="119"/>
      <c r="D971" s="120"/>
      <c r="E971" s="138"/>
      <c r="F971" s="114"/>
      <c r="G971" s="135"/>
      <c r="H971" s="122"/>
      <c r="I971" s="138"/>
      <c r="J971" s="1">
        <f t="shared" si="90"/>
        <v>0</v>
      </c>
      <c r="K971" s="8">
        <f t="shared" si="91"/>
        <v>0</v>
      </c>
      <c r="L971" s="8">
        <f t="shared" si="92"/>
        <v>0</v>
      </c>
      <c r="M971" s="7"/>
      <c r="N971" s="6">
        <f t="shared" si="93"/>
        <v>0</v>
      </c>
      <c r="U971" s="13">
        <f t="shared" si="94"/>
        <v>0</v>
      </c>
      <c r="V971" s="13">
        <f t="shared" si="95"/>
        <v>0</v>
      </c>
    </row>
    <row r="972" spans="1:22">
      <c r="A972" s="1">
        <v>971</v>
      </c>
      <c r="B972" s="139"/>
      <c r="C972" s="119"/>
      <c r="D972" s="120"/>
      <c r="E972" s="138"/>
      <c r="F972" s="114"/>
      <c r="G972" s="135"/>
      <c r="H972" s="122"/>
      <c r="I972" s="138"/>
      <c r="J972" s="1">
        <f t="shared" si="90"/>
        <v>0</v>
      </c>
      <c r="K972" s="8">
        <f t="shared" si="91"/>
        <v>0</v>
      </c>
      <c r="L972" s="8">
        <f t="shared" si="92"/>
        <v>0</v>
      </c>
      <c r="M972" s="7"/>
      <c r="N972" s="6">
        <f t="shared" si="93"/>
        <v>0</v>
      </c>
      <c r="U972" s="13">
        <f t="shared" si="94"/>
        <v>0</v>
      </c>
      <c r="V972" s="13">
        <f t="shared" si="95"/>
        <v>0</v>
      </c>
    </row>
    <row r="973" spans="1:22">
      <c r="A973" s="1">
        <v>972</v>
      </c>
      <c r="B973" s="139"/>
      <c r="C973" s="119"/>
      <c r="D973" s="120"/>
      <c r="E973" s="138"/>
      <c r="F973" s="114"/>
      <c r="G973" s="135"/>
      <c r="H973" s="122"/>
      <c r="I973" s="138"/>
      <c r="J973" s="1">
        <f t="shared" si="90"/>
        <v>0</v>
      </c>
      <c r="K973" s="8">
        <f t="shared" si="91"/>
        <v>0</v>
      </c>
      <c r="L973" s="8">
        <f t="shared" si="92"/>
        <v>0</v>
      </c>
      <c r="M973" s="7"/>
      <c r="N973" s="6">
        <f t="shared" si="93"/>
        <v>0</v>
      </c>
      <c r="U973" s="13">
        <f t="shared" si="94"/>
        <v>0</v>
      </c>
      <c r="V973" s="13">
        <f t="shared" si="95"/>
        <v>0</v>
      </c>
    </row>
    <row r="974" spans="1:22">
      <c r="A974" s="1">
        <v>973</v>
      </c>
      <c r="B974" s="139"/>
      <c r="C974" s="119"/>
      <c r="D974" s="120"/>
      <c r="E974" s="138"/>
      <c r="F974" s="114"/>
      <c r="G974" s="135"/>
      <c r="H974" s="122"/>
      <c r="I974" s="138"/>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9"/>
      <c r="C975" s="119"/>
      <c r="D975" s="120"/>
      <c r="E975" s="138"/>
      <c r="F975" s="114"/>
      <c r="G975" s="135"/>
      <c r="H975" s="122"/>
      <c r="I975" s="138"/>
      <c r="J975" s="1">
        <f t="shared" si="96"/>
        <v>0</v>
      </c>
      <c r="K975" s="8">
        <f t="shared" si="97"/>
        <v>0</v>
      </c>
      <c r="L975" s="8">
        <f t="shared" si="98"/>
        <v>0</v>
      </c>
      <c r="M975" s="7"/>
      <c r="N975" s="6">
        <f t="shared" si="99"/>
        <v>0</v>
      </c>
      <c r="U975" s="13">
        <f t="shared" si="100"/>
        <v>0</v>
      </c>
      <c r="V975" s="13">
        <f t="shared" si="101"/>
        <v>0</v>
      </c>
    </row>
    <row r="976" spans="1:22">
      <c r="A976" s="1">
        <v>975</v>
      </c>
      <c r="B976" s="139"/>
      <c r="C976" s="119"/>
      <c r="D976" s="120"/>
      <c r="E976" s="138"/>
      <c r="F976" s="114"/>
      <c r="G976" s="135"/>
      <c r="H976" s="122"/>
      <c r="I976" s="138"/>
      <c r="J976" s="1">
        <f t="shared" si="96"/>
        <v>0</v>
      </c>
      <c r="K976" s="8">
        <f t="shared" si="97"/>
        <v>0</v>
      </c>
      <c r="L976" s="8">
        <f t="shared" si="98"/>
        <v>0</v>
      </c>
      <c r="M976" s="7"/>
      <c r="N976" s="6">
        <f t="shared" si="99"/>
        <v>0</v>
      </c>
      <c r="U976" s="13">
        <f t="shared" si="100"/>
        <v>0</v>
      </c>
      <c r="V976" s="13">
        <f t="shared" si="101"/>
        <v>0</v>
      </c>
    </row>
    <row r="977" spans="1:22">
      <c r="A977" s="1">
        <v>976</v>
      </c>
      <c r="B977" s="139"/>
      <c r="C977" s="119"/>
      <c r="D977" s="120"/>
      <c r="E977" s="138"/>
      <c r="F977" s="114"/>
      <c r="G977" s="135"/>
      <c r="H977" s="122"/>
      <c r="I977" s="138"/>
      <c r="J977" s="1">
        <f t="shared" si="96"/>
        <v>0</v>
      </c>
      <c r="K977" s="8">
        <f t="shared" si="97"/>
        <v>0</v>
      </c>
      <c r="L977" s="8">
        <f t="shared" si="98"/>
        <v>0</v>
      </c>
      <c r="M977" s="7"/>
      <c r="N977" s="6">
        <f t="shared" si="99"/>
        <v>0</v>
      </c>
      <c r="U977" s="13">
        <f t="shared" si="100"/>
        <v>0</v>
      </c>
      <c r="V977" s="13">
        <f t="shared" si="101"/>
        <v>0</v>
      </c>
    </row>
    <row r="978" spans="1:22" ht="15" customHeight="1">
      <c r="A978" s="1">
        <v>977</v>
      </c>
      <c r="B978" s="139"/>
      <c r="C978" s="119"/>
      <c r="D978" s="120"/>
      <c r="E978" s="138"/>
      <c r="F978" s="114"/>
      <c r="G978" s="135"/>
      <c r="H978" s="122"/>
      <c r="I978" s="138"/>
      <c r="J978" s="1">
        <f t="shared" si="96"/>
        <v>0</v>
      </c>
      <c r="K978" s="8">
        <f t="shared" si="97"/>
        <v>0</v>
      </c>
      <c r="L978" s="8">
        <f t="shared" si="98"/>
        <v>0</v>
      </c>
      <c r="M978" s="7"/>
      <c r="N978" s="6">
        <f t="shared" si="99"/>
        <v>0</v>
      </c>
      <c r="U978" s="13">
        <f t="shared" si="100"/>
        <v>0</v>
      </c>
      <c r="V978" s="13">
        <f t="shared" si="101"/>
        <v>0</v>
      </c>
    </row>
    <row r="979" spans="1:22">
      <c r="A979" s="1">
        <v>978</v>
      </c>
      <c r="B979" s="139"/>
      <c r="C979" s="119"/>
      <c r="D979" s="120"/>
      <c r="E979" s="138"/>
      <c r="F979" s="114"/>
      <c r="G979" s="135"/>
      <c r="H979" s="122"/>
      <c r="I979" s="138"/>
      <c r="J979" s="1">
        <f t="shared" si="96"/>
        <v>0</v>
      </c>
      <c r="K979" s="8">
        <f t="shared" si="97"/>
        <v>0</v>
      </c>
      <c r="L979" s="8">
        <f t="shared" si="98"/>
        <v>0</v>
      </c>
      <c r="M979" s="7"/>
      <c r="N979" s="6">
        <f t="shared" si="99"/>
        <v>0</v>
      </c>
      <c r="U979" s="13">
        <f t="shared" si="100"/>
        <v>0</v>
      </c>
      <c r="V979" s="13">
        <f t="shared" si="101"/>
        <v>0</v>
      </c>
    </row>
    <row r="980" spans="1:22">
      <c r="A980" s="1">
        <v>979</v>
      </c>
      <c r="B980" s="139"/>
      <c r="C980" s="119"/>
      <c r="D980" s="120"/>
      <c r="E980" s="138"/>
      <c r="F980" s="114"/>
      <c r="G980" s="135"/>
      <c r="H980" s="122"/>
      <c r="I980" s="138"/>
      <c r="J980" s="1">
        <f t="shared" si="96"/>
        <v>0</v>
      </c>
      <c r="K980" s="8">
        <f t="shared" si="97"/>
        <v>0</v>
      </c>
      <c r="L980" s="8">
        <f t="shared" si="98"/>
        <v>0</v>
      </c>
      <c r="M980" s="7"/>
      <c r="N980" s="6">
        <f t="shared" si="99"/>
        <v>0</v>
      </c>
      <c r="U980" s="13">
        <f t="shared" si="100"/>
        <v>0</v>
      </c>
      <c r="V980" s="13">
        <f t="shared" si="101"/>
        <v>0</v>
      </c>
    </row>
    <row r="981" spans="1:22">
      <c r="A981" s="1">
        <v>980</v>
      </c>
      <c r="B981" s="139"/>
      <c r="C981" s="119"/>
      <c r="D981" s="120"/>
      <c r="E981" s="138"/>
      <c r="F981" s="114"/>
      <c r="G981" s="135"/>
      <c r="H981" s="122"/>
      <c r="I981" s="138"/>
      <c r="J981" s="1">
        <f t="shared" si="96"/>
        <v>0</v>
      </c>
      <c r="K981" s="8">
        <f t="shared" si="97"/>
        <v>0</v>
      </c>
      <c r="L981" s="8">
        <f t="shared" si="98"/>
        <v>0</v>
      </c>
      <c r="M981" s="7"/>
      <c r="N981" s="6">
        <f t="shared" si="99"/>
        <v>0</v>
      </c>
      <c r="U981" s="13">
        <f t="shared" si="100"/>
        <v>0</v>
      </c>
      <c r="V981" s="13">
        <f t="shared" si="101"/>
        <v>0</v>
      </c>
    </row>
    <row r="982" spans="1:22">
      <c r="A982" s="1">
        <v>981</v>
      </c>
      <c r="B982" s="139"/>
      <c r="C982" s="119"/>
      <c r="D982" s="120"/>
      <c r="E982" s="138"/>
      <c r="F982" s="114"/>
      <c r="G982" s="135"/>
      <c r="H982" s="122"/>
      <c r="I982" s="138"/>
      <c r="J982" s="1">
        <f t="shared" si="96"/>
        <v>0</v>
      </c>
      <c r="K982" s="8">
        <f t="shared" si="97"/>
        <v>0</v>
      </c>
      <c r="L982" s="8">
        <f t="shared" si="98"/>
        <v>0</v>
      </c>
      <c r="M982" s="7"/>
      <c r="N982" s="6">
        <f t="shared" si="99"/>
        <v>0</v>
      </c>
      <c r="U982" s="13">
        <f t="shared" si="100"/>
        <v>0</v>
      </c>
      <c r="V982" s="13">
        <f t="shared" si="101"/>
        <v>0</v>
      </c>
    </row>
    <row r="983" spans="1:22">
      <c r="A983" s="1">
        <v>982</v>
      </c>
      <c r="B983" s="139"/>
      <c r="C983" s="119"/>
      <c r="D983" s="120"/>
      <c r="E983" s="138"/>
      <c r="F983" s="114"/>
      <c r="G983" s="135"/>
      <c r="H983" s="122"/>
      <c r="I983" s="138"/>
      <c r="J983" s="1">
        <f t="shared" si="96"/>
        <v>0</v>
      </c>
      <c r="K983" s="8">
        <f t="shared" si="97"/>
        <v>0</v>
      </c>
      <c r="L983" s="8">
        <f t="shared" si="98"/>
        <v>0</v>
      </c>
      <c r="M983" s="7"/>
      <c r="N983" s="6">
        <f t="shared" si="99"/>
        <v>0</v>
      </c>
      <c r="U983" s="13">
        <f t="shared" si="100"/>
        <v>0</v>
      </c>
      <c r="V983" s="13">
        <f t="shared" si="101"/>
        <v>0</v>
      </c>
    </row>
    <row r="984" spans="1:22">
      <c r="A984" s="1">
        <v>983</v>
      </c>
      <c r="B984" s="139"/>
      <c r="C984" s="119"/>
      <c r="D984" s="120"/>
      <c r="E984" s="138"/>
      <c r="F984" s="114"/>
      <c r="G984" s="135"/>
      <c r="H984" s="122"/>
      <c r="I984" s="138"/>
      <c r="J984" s="1">
        <f t="shared" si="96"/>
        <v>0</v>
      </c>
      <c r="K984" s="8">
        <f t="shared" si="97"/>
        <v>0</v>
      </c>
      <c r="L984" s="8">
        <f t="shared" si="98"/>
        <v>0</v>
      </c>
      <c r="M984" s="7"/>
      <c r="N984" s="6">
        <f t="shared" si="99"/>
        <v>0</v>
      </c>
      <c r="U984" s="13">
        <f t="shared" si="100"/>
        <v>0</v>
      </c>
      <c r="V984" s="13">
        <f t="shared" si="101"/>
        <v>0</v>
      </c>
    </row>
    <row r="985" spans="1:22">
      <c r="A985" s="1">
        <v>984</v>
      </c>
      <c r="B985" s="139"/>
      <c r="C985" s="119"/>
      <c r="D985" s="120"/>
      <c r="E985" s="138"/>
      <c r="F985" s="114"/>
      <c r="G985" s="135"/>
      <c r="H985" s="122"/>
      <c r="I985" s="138"/>
      <c r="J985" s="1">
        <f t="shared" si="96"/>
        <v>0</v>
      </c>
      <c r="K985" s="8">
        <f t="shared" si="97"/>
        <v>0</v>
      </c>
      <c r="L985" s="8">
        <f t="shared" si="98"/>
        <v>0</v>
      </c>
      <c r="M985" s="7"/>
      <c r="N985" s="6">
        <f t="shared" si="99"/>
        <v>0</v>
      </c>
      <c r="U985" s="13">
        <f t="shared" si="100"/>
        <v>0</v>
      </c>
      <c r="V985" s="13">
        <f t="shared" si="101"/>
        <v>0</v>
      </c>
    </row>
    <row r="986" spans="1:22">
      <c r="A986" s="1">
        <v>985</v>
      </c>
      <c r="B986" s="139"/>
      <c r="C986" s="119"/>
      <c r="D986" s="120"/>
      <c r="E986" s="138"/>
      <c r="F986" s="114"/>
      <c r="G986" s="135"/>
      <c r="H986" s="122"/>
      <c r="I986" s="138"/>
      <c r="J986" s="1">
        <f t="shared" si="96"/>
        <v>0</v>
      </c>
      <c r="K986" s="8">
        <f t="shared" si="97"/>
        <v>0</v>
      </c>
      <c r="L986" s="8">
        <f t="shared" si="98"/>
        <v>0</v>
      </c>
      <c r="M986" s="7"/>
      <c r="N986" s="6">
        <f t="shared" si="99"/>
        <v>0</v>
      </c>
      <c r="U986" s="13">
        <f t="shared" si="100"/>
        <v>0</v>
      </c>
      <c r="V986" s="13">
        <f t="shared" si="101"/>
        <v>0</v>
      </c>
    </row>
    <row r="987" spans="1:22" ht="15" customHeight="1">
      <c r="A987" s="1">
        <v>986</v>
      </c>
      <c r="B987" s="139"/>
      <c r="C987" s="119"/>
      <c r="D987" s="120"/>
      <c r="E987" s="138"/>
      <c r="F987" s="114"/>
      <c r="G987" s="135"/>
      <c r="H987" s="122"/>
      <c r="I987" s="138"/>
      <c r="J987" s="1">
        <f t="shared" si="96"/>
        <v>0</v>
      </c>
      <c r="K987" s="8">
        <f t="shared" si="97"/>
        <v>0</v>
      </c>
      <c r="L987" s="8">
        <f t="shared" si="98"/>
        <v>0</v>
      </c>
      <c r="M987" s="7"/>
      <c r="N987" s="6">
        <f t="shared" si="99"/>
        <v>0</v>
      </c>
      <c r="U987" s="13">
        <f t="shared" si="100"/>
        <v>0</v>
      </c>
      <c r="V987" s="13">
        <f t="shared" si="101"/>
        <v>0</v>
      </c>
    </row>
    <row r="988" spans="1:22">
      <c r="A988" s="1">
        <v>987</v>
      </c>
      <c r="B988" s="139"/>
      <c r="C988" s="119"/>
      <c r="D988" s="120"/>
      <c r="E988" s="138"/>
      <c r="F988" s="114"/>
      <c r="G988" s="135"/>
      <c r="H988" s="122"/>
      <c r="I988" s="138"/>
      <c r="J988" s="1">
        <f t="shared" si="96"/>
        <v>0</v>
      </c>
      <c r="K988" s="8">
        <f t="shared" si="97"/>
        <v>0</v>
      </c>
      <c r="L988" s="8">
        <f t="shared" si="98"/>
        <v>0</v>
      </c>
      <c r="M988" s="7"/>
      <c r="N988" s="6">
        <f t="shared" si="99"/>
        <v>0</v>
      </c>
      <c r="U988" s="13">
        <f t="shared" si="100"/>
        <v>0</v>
      </c>
      <c r="V988" s="13">
        <f t="shared" si="101"/>
        <v>0</v>
      </c>
    </row>
    <row r="989" spans="1:22">
      <c r="A989" s="1">
        <v>988</v>
      </c>
      <c r="B989" s="139"/>
      <c r="C989" s="119"/>
      <c r="D989" s="120"/>
      <c r="E989" s="138"/>
      <c r="F989" s="114"/>
      <c r="G989" s="135"/>
      <c r="H989" s="122"/>
      <c r="I989" s="138"/>
      <c r="J989" s="1">
        <f t="shared" si="96"/>
        <v>0</v>
      </c>
      <c r="K989" s="8">
        <f t="shared" si="97"/>
        <v>0</v>
      </c>
      <c r="L989" s="8">
        <f t="shared" si="98"/>
        <v>0</v>
      </c>
      <c r="M989" s="7"/>
      <c r="N989" s="6">
        <f t="shared" si="99"/>
        <v>0</v>
      </c>
      <c r="U989" s="13">
        <f t="shared" si="100"/>
        <v>0</v>
      </c>
      <c r="V989" s="13">
        <f t="shared" si="101"/>
        <v>0</v>
      </c>
    </row>
    <row r="990" spans="1:22">
      <c r="A990" s="1">
        <v>989</v>
      </c>
      <c r="B990" s="139"/>
      <c r="C990" s="119"/>
      <c r="D990" s="120"/>
      <c r="E990" s="138"/>
      <c r="F990" s="114"/>
      <c r="G990" s="135"/>
      <c r="H990" s="122"/>
      <c r="I990" s="138"/>
      <c r="J990" s="1">
        <f t="shared" si="96"/>
        <v>0</v>
      </c>
      <c r="K990" s="8">
        <f t="shared" si="97"/>
        <v>0</v>
      </c>
      <c r="L990" s="8">
        <f t="shared" si="98"/>
        <v>0</v>
      </c>
      <c r="M990" s="7"/>
      <c r="N990" s="6">
        <f t="shared" si="99"/>
        <v>0</v>
      </c>
      <c r="U990" s="13">
        <f t="shared" si="100"/>
        <v>0</v>
      </c>
      <c r="V990" s="13">
        <f t="shared" si="101"/>
        <v>0</v>
      </c>
    </row>
    <row r="991" spans="1:22">
      <c r="A991" s="1">
        <v>990</v>
      </c>
      <c r="B991" s="139"/>
      <c r="C991" s="119"/>
      <c r="D991" s="120"/>
      <c r="E991" s="138"/>
      <c r="F991" s="114"/>
      <c r="G991" s="135"/>
      <c r="H991" s="122"/>
      <c r="I991" s="138"/>
      <c r="J991" s="1">
        <f t="shared" si="96"/>
        <v>0</v>
      </c>
      <c r="K991" s="8">
        <f t="shared" si="97"/>
        <v>0</v>
      </c>
      <c r="L991" s="8">
        <f t="shared" si="98"/>
        <v>0</v>
      </c>
      <c r="M991" s="7"/>
      <c r="N991" s="6">
        <f t="shared" si="99"/>
        <v>0</v>
      </c>
      <c r="U991" s="13">
        <f t="shared" si="100"/>
        <v>0</v>
      </c>
      <c r="V991" s="13">
        <f t="shared" si="101"/>
        <v>0</v>
      </c>
    </row>
    <row r="992" spans="1:22">
      <c r="A992" s="1">
        <v>991</v>
      </c>
      <c r="B992" s="139"/>
      <c r="C992" s="119"/>
      <c r="D992" s="120"/>
      <c r="E992" s="138"/>
      <c r="F992" s="114"/>
      <c r="G992" s="135"/>
      <c r="H992" s="122"/>
      <c r="I992" s="138"/>
      <c r="J992" s="1">
        <f t="shared" si="96"/>
        <v>0</v>
      </c>
      <c r="K992" s="8">
        <f t="shared" si="97"/>
        <v>0</v>
      </c>
      <c r="L992" s="8">
        <f t="shared" si="98"/>
        <v>0</v>
      </c>
      <c r="M992" s="7"/>
      <c r="N992" s="6">
        <f t="shared" si="99"/>
        <v>0</v>
      </c>
      <c r="U992" s="13">
        <f t="shared" si="100"/>
        <v>0</v>
      </c>
      <c r="V992" s="13">
        <f t="shared" si="101"/>
        <v>0</v>
      </c>
    </row>
    <row r="993" spans="1:22">
      <c r="A993" s="1">
        <v>992</v>
      </c>
      <c r="B993" s="139"/>
      <c r="C993" s="119"/>
      <c r="D993" s="120"/>
      <c r="E993" s="138"/>
      <c r="F993" s="114"/>
      <c r="G993" s="135"/>
      <c r="H993" s="122"/>
      <c r="I993" s="138"/>
      <c r="J993" s="1">
        <f t="shared" si="96"/>
        <v>0</v>
      </c>
      <c r="K993" s="8">
        <f t="shared" si="97"/>
        <v>0</v>
      </c>
      <c r="L993" s="8">
        <f t="shared" si="98"/>
        <v>0</v>
      </c>
      <c r="M993" s="7"/>
      <c r="N993" s="6">
        <f t="shared" si="99"/>
        <v>0</v>
      </c>
      <c r="U993" s="13">
        <f t="shared" si="100"/>
        <v>0</v>
      </c>
      <c r="V993" s="13">
        <f t="shared" si="101"/>
        <v>0</v>
      </c>
    </row>
    <row r="994" spans="1:22">
      <c r="A994" s="1">
        <v>993</v>
      </c>
      <c r="B994" s="139"/>
      <c r="C994" s="119"/>
      <c r="D994" s="120"/>
      <c r="E994" s="138"/>
      <c r="F994" s="114"/>
      <c r="G994" s="135"/>
      <c r="H994" s="122"/>
      <c r="I994" s="138"/>
      <c r="J994" s="1">
        <f t="shared" si="96"/>
        <v>0</v>
      </c>
      <c r="K994" s="8">
        <f t="shared" si="97"/>
        <v>0</v>
      </c>
      <c r="L994" s="8">
        <f t="shared" si="98"/>
        <v>0</v>
      </c>
      <c r="M994" s="7"/>
      <c r="N994" s="6">
        <f t="shared" si="99"/>
        <v>0</v>
      </c>
      <c r="U994" s="13">
        <f t="shared" si="100"/>
        <v>0</v>
      </c>
      <c r="V994" s="13">
        <f t="shared" si="101"/>
        <v>0</v>
      </c>
    </row>
    <row r="995" spans="1:22">
      <c r="A995" s="1">
        <v>994</v>
      </c>
      <c r="B995" s="139"/>
      <c r="C995" s="119"/>
      <c r="D995" s="120"/>
      <c r="E995" s="138"/>
      <c r="F995" s="114"/>
      <c r="G995" s="135"/>
      <c r="H995" s="122"/>
      <c r="I995" s="138"/>
      <c r="J995" s="1">
        <f t="shared" si="96"/>
        <v>0</v>
      </c>
      <c r="K995" s="8">
        <f t="shared" si="97"/>
        <v>0</v>
      </c>
      <c r="L995" s="8">
        <f t="shared" si="98"/>
        <v>0</v>
      </c>
      <c r="M995" s="7"/>
      <c r="N995" s="6">
        <f t="shared" si="99"/>
        <v>0</v>
      </c>
      <c r="U995" s="13">
        <f t="shared" si="100"/>
        <v>0</v>
      </c>
      <c r="V995" s="13">
        <f t="shared" si="101"/>
        <v>0</v>
      </c>
    </row>
    <row r="996" spans="1:22" ht="15" customHeight="1">
      <c r="A996" s="1">
        <v>995</v>
      </c>
      <c r="B996" s="139"/>
      <c r="C996" s="119"/>
      <c r="D996" s="120"/>
      <c r="E996" s="138"/>
      <c r="F996" s="114"/>
      <c r="G996" s="135"/>
      <c r="H996" s="122"/>
      <c r="I996" s="138"/>
      <c r="J996" s="1">
        <f t="shared" si="96"/>
        <v>0</v>
      </c>
      <c r="K996" s="8">
        <f t="shared" si="97"/>
        <v>0</v>
      </c>
      <c r="L996" s="8">
        <f t="shared" si="98"/>
        <v>0</v>
      </c>
      <c r="M996" s="7"/>
      <c r="N996" s="6">
        <f t="shared" si="99"/>
        <v>0</v>
      </c>
      <c r="U996" s="13">
        <f t="shared" si="100"/>
        <v>0</v>
      </c>
      <c r="V996" s="13">
        <f t="shared" si="101"/>
        <v>0</v>
      </c>
    </row>
    <row r="997" spans="1:22">
      <c r="A997" s="1">
        <v>996</v>
      </c>
      <c r="B997" s="139"/>
      <c r="C997" s="119"/>
      <c r="D997" s="120"/>
      <c r="E997" s="138"/>
      <c r="F997" s="114"/>
      <c r="G997" s="135"/>
      <c r="H997" s="122"/>
      <c r="I997" s="138"/>
      <c r="J997" s="1">
        <f t="shared" si="96"/>
        <v>0</v>
      </c>
      <c r="K997" s="8">
        <f t="shared" si="97"/>
        <v>0</v>
      </c>
      <c r="L997" s="8">
        <f t="shared" si="98"/>
        <v>0</v>
      </c>
      <c r="M997" s="7"/>
      <c r="N997" s="6">
        <f t="shared" si="99"/>
        <v>0</v>
      </c>
      <c r="U997" s="13">
        <f t="shared" si="100"/>
        <v>0</v>
      </c>
      <c r="V997" s="13">
        <f t="shared" si="101"/>
        <v>0</v>
      </c>
    </row>
    <row r="998" spans="1:22">
      <c r="A998" s="1">
        <v>997</v>
      </c>
      <c r="B998" s="139"/>
      <c r="C998" s="119"/>
      <c r="D998" s="120"/>
      <c r="E998" s="138"/>
      <c r="F998" s="114"/>
      <c r="G998" s="135"/>
      <c r="H998" s="122"/>
      <c r="I998" s="138"/>
      <c r="J998" s="1">
        <f t="shared" si="96"/>
        <v>0</v>
      </c>
      <c r="K998" s="8">
        <f t="shared" si="97"/>
        <v>0</v>
      </c>
      <c r="L998" s="8">
        <f t="shared" si="98"/>
        <v>0</v>
      </c>
      <c r="M998" s="7"/>
      <c r="N998" s="6">
        <f t="shared" si="99"/>
        <v>0</v>
      </c>
      <c r="U998" s="13">
        <f t="shared" si="100"/>
        <v>0</v>
      </c>
      <c r="V998" s="13">
        <f t="shared" si="101"/>
        <v>0</v>
      </c>
    </row>
    <row r="999" spans="1:22">
      <c r="A999" s="1">
        <v>998</v>
      </c>
      <c r="B999" s="139"/>
      <c r="C999" s="119"/>
      <c r="D999" s="120"/>
      <c r="E999" s="138"/>
      <c r="F999" s="114"/>
      <c r="G999" s="135"/>
      <c r="H999" s="122"/>
      <c r="I999" s="138"/>
      <c r="J999" s="1">
        <f t="shared" si="96"/>
        <v>0</v>
      </c>
      <c r="K999" s="8">
        <f t="shared" si="97"/>
        <v>0</v>
      </c>
      <c r="L999" s="8">
        <f t="shared" si="98"/>
        <v>0</v>
      </c>
      <c r="M999" s="7"/>
      <c r="N999" s="6">
        <f t="shared" si="99"/>
        <v>0</v>
      </c>
      <c r="U999" s="13">
        <f t="shared" si="100"/>
        <v>0</v>
      </c>
      <c r="V999" s="13">
        <f t="shared" si="101"/>
        <v>0</v>
      </c>
    </row>
    <row r="1000" spans="1:22">
      <c r="A1000" s="1">
        <v>999</v>
      </c>
      <c r="B1000" s="139"/>
      <c r="C1000" s="119"/>
      <c r="D1000" s="120"/>
      <c r="E1000" s="138"/>
      <c r="F1000" s="114"/>
      <c r="G1000" s="135"/>
      <c r="H1000" s="122"/>
      <c r="I1000" s="138"/>
      <c r="J1000" s="1">
        <f t="shared" si="96"/>
        <v>0</v>
      </c>
      <c r="K1000" s="8">
        <f t="shared" si="97"/>
        <v>0</v>
      </c>
      <c r="L1000" s="8">
        <f t="shared" si="98"/>
        <v>0</v>
      </c>
      <c r="M1000" s="7"/>
      <c r="N1000" s="6">
        <f t="shared" si="99"/>
        <v>0</v>
      </c>
      <c r="U1000" s="13">
        <f t="shared" si="100"/>
        <v>0</v>
      </c>
      <c r="V1000" s="13">
        <f t="shared" si="101"/>
        <v>0</v>
      </c>
    </row>
    <row r="1001" spans="1:22">
      <c r="A1001" s="1">
        <v>1000</v>
      </c>
      <c r="B1001" s="139"/>
      <c r="C1001" s="119"/>
      <c r="D1001" s="120"/>
      <c r="E1001" s="138"/>
      <c r="F1001" s="114"/>
      <c r="G1001" s="135"/>
      <c r="H1001" s="122"/>
      <c r="I1001" s="138"/>
      <c r="J1001" s="1">
        <f t="shared" si="96"/>
        <v>0</v>
      </c>
      <c r="K1001" s="8">
        <f t="shared" si="97"/>
        <v>0</v>
      </c>
      <c r="L1001" s="8">
        <f t="shared" si="98"/>
        <v>0</v>
      </c>
      <c r="M1001" s="7"/>
      <c r="N1001" s="6">
        <f t="shared" si="99"/>
        <v>0</v>
      </c>
      <c r="U1001" s="13">
        <f t="shared" si="100"/>
        <v>0</v>
      </c>
      <c r="V1001" s="13">
        <f t="shared" si="101"/>
        <v>0</v>
      </c>
    </row>
  </sheetData>
  <autoFilter ref="A1:N525"/>
  <mergeCells count="164">
    <mergeCell ref="B287:B299"/>
    <mergeCell ref="E287:E288"/>
    <mergeCell ref="E289:E291"/>
    <mergeCell ref="E292:E293"/>
    <mergeCell ref="E294:E295"/>
    <mergeCell ref="E296:E297"/>
    <mergeCell ref="E298:E299"/>
    <mergeCell ref="B279:B286"/>
    <mergeCell ref="E279:E280"/>
    <mergeCell ref="E281:E282"/>
    <mergeCell ref="E283:E284"/>
    <mergeCell ref="E285:E286"/>
    <mergeCell ref="B263:B278"/>
    <mergeCell ref="E263:E264"/>
    <mergeCell ref="E265:E266"/>
    <mergeCell ref="E267:E268"/>
    <mergeCell ref="E269:E270"/>
    <mergeCell ref="E271:E272"/>
    <mergeCell ref="E273:E274"/>
    <mergeCell ref="E275:E276"/>
    <mergeCell ref="E277:E278"/>
    <mergeCell ref="E237:E238"/>
    <mergeCell ref="B239:B262"/>
    <mergeCell ref="E239:E240"/>
    <mergeCell ref="E241:E242"/>
    <mergeCell ref="E243:E244"/>
    <mergeCell ref="E245:E246"/>
    <mergeCell ref="E247:E248"/>
    <mergeCell ref="E249:E250"/>
    <mergeCell ref="E251:E252"/>
    <mergeCell ref="E253:E254"/>
    <mergeCell ref="E255:E256"/>
    <mergeCell ref="E257:E258"/>
    <mergeCell ref="E259:E260"/>
    <mergeCell ref="E261:E262"/>
    <mergeCell ref="B207:B238"/>
    <mergeCell ref="E207:E208"/>
    <mergeCell ref="E209:E210"/>
    <mergeCell ref="E211:E212"/>
    <mergeCell ref="E213:E214"/>
    <mergeCell ref="E215:E216"/>
    <mergeCell ref="E217:E218"/>
    <mergeCell ref="E219:E220"/>
    <mergeCell ref="E221:E222"/>
    <mergeCell ref="E223:E224"/>
    <mergeCell ref="E225:E226"/>
    <mergeCell ref="E227:E228"/>
    <mergeCell ref="E229:E230"/>
    <mergeCell ref="E231:E232"/>
    <mergeCell ref="E233:E234"/>
    <mergeCell ref="E235:E236"/>
    <mergeCell ref="B193:B198"/>
    <mergeCell ref="E193:E194"/>
    <mergeCell ref="E195:E196"/>
    <mergeCell ref="E197:E198"/>
    <mergeCell ref="B199:B206"/>
    <mergeCell ref="E199:E200"/>
    <mergeCell ref="E201:E202"/>
    <mergeCell ref="E203:E204"/>
    <mergeCell ref="E205:E206"/>
    <mergeCell ref="B167:B192"/>
    <mergeCell ref="E167:E168"/>
    <mergeCell ref="E169:E170"/>
    <mergeCell ref="E171:E172"/>
    <mergeCell ref="E173:E174"/>
    <mergeCell ref="E175:E176"/>
    <mergeCell ref="E177:E178"/>
    <mergeCell ref="E179:E180"/>
    <mergeCell ref="E181:E182"/>
    <mergeCell ref="E183:E184"/>
    <mergeCell ref="E185:E186"/>
    <mergeCell ref="B157:B166"/>
    <mergeCell ref="E157:E158"/>
    <mergeCell ref="E159:E160"/>
    <mergeCell ref="E161:E162"/>
    <mergeCell ref="E163:E164"/>
    <mergeCell ref="E165:E166"/>
    <mergeCell ref="B131:B134"/>
    <mergeCell ref="E131:E132"/>
    <mergeCell ref="E133:E134"/>
    <mergeCell ref="B135:B156"/>
    <mergeCell ref="E135:E136"/>
    <mergeCell ref="E137:E138"/>
    <mergeCell ref="E139:E140"/>
    <mergeCell ref="E141:E142"/>
    <mergeCell ref="E143:E144"/>
    <mergeCell ref="E145:E146"/>
    <mergeCell ref="E147:E148"/>
    <mergeCell ref="E149:E150"/>
    <mergeCell ref="E151:E152"/>
    <mergeCell ref="E153:E154"/>
    <mergeCell ref="E155:E156"/>
    <mergeCell ref="B117:B122"/>
    <mergeCell ref="E117:E118"/>
    <mergeCell ref="E119:E120"/>
    <mergeCell ref="E121:E122"/>
    <mergeCell ref="B123:B130"/>
    <mergeCell ref="E123:E124"/>
    <mergeCell ref="E125:E126"/>
    <mergeCell ref="E127:E128"/>
    <mergeCell ref="E129:E130"/>
    <mergeCell ref="B99:B116"/>
    <mergeCell ref="E99:E100"/>
    <mergeCell ref="E101:E102"/>
    <mergeCell ref="E103:E104"/>
    <mergeCell ref="E105:E106"/>
    <mergeCell ref="E107:E108"/>
    <mergeCell ref="E109:E110"/>
    <mergeCell ref="E111:E112"/>
    <mergeCell ref="E113:E114"/>
    <mergeCell ref="E115:E116"/>
    <mergeCell ref="B86:B98"/>
    <mergeCell ref="E86:E87"/>
    <mergeCell ref="E88:E89"/>
    <mergeCell ref="E90:E92"/>
    <mergeCell ref="E93:E94"/>
    <mergeCell ref="E95:E96"/>
    <mergeCell ref="E97:E98"/>
    <mergeCell ref="B73:B85"/>
    <mergeCell ref="E73:E75"/>
    <mergeCell ref="E76:E78"/>
    <mergeCell ref="E79:E80"/>
    <mergeCell ref="E81:E83"/>
    <mergeCell ref="E84:E85"/>
    <mergeCell ref="B59:B72"/>
    <mergeCell ref="E59:E60"/>
    <mergeCell ref="E61:E62"/>
    <mergeCell ref="E63:E64"/>
    <mergeCell ref="E65:E66"/>
    <mergeCell ref="E67:E68"/>
    <mergeCell ref="E69:E70"/>
    <mergeCell ref="E71:E72"/>
    <mergeCell ref="E39:E40"/>
    <mergeCell ref="E41:E42"/>
    <mergeCell ref="E43:E44"/>
    <mergeCell ref="B45:B58"/>
    <mergeCell ref="E45:E46"/>
    <mergeCell ref="E47:E48"/>
    <mergeCell ref="E49:E50"/>
    <mergeCell ref="E51:E52"/>
    <mergeCell ref="E53:E54"/>
    <mergeCell ref="E55:E56"/>
    <mergeCell ref="E57:E58"/>
    <mergeCell ref="E29:E30"/>
    <mergeCell ref="E31:E32"/>
    <mergeCell ref="E33:E34"/>
    <mergeCell ref="E35:E36"/>
    <mergeCell ref="E37:E38"/>
    <mergeCell ref="P29:P32"/>
    <mergeCell ref="P35:P42"/>
    <mergeCell ref="P14:P16"/>
    <mergeCell ref="P19:P26"/>
    <mergeCell ref="B2:B26"/>
    <mergeCell ref="E2:E4"/>
    <mergeCell ref="E5:E7"/>
    <mergeCell ref="E8:E10"/>
    <mergeCell ref="E11:E13"/>
    <mergeCell ref="E14:E16"/>
    <mergeCell ref="E17:E19"/>
    <mergeCell ref="E20:E22"/>
    <mergeCell ref="E23:E24"/>
    <mergeCell ref="E25:E26"/>
    <mergeCell ref="B27:B44"/>
    <mergeCell ref="E27:E28"/>
  </mergeCells>
  <conditionalFormatting sqref="E199:E202 E2:E25 E59:E60 E63:E83 E86:E92 E95:E97 E129:E156 E159:E186 E205:E242 E245:E272 E275:E277 E287:E289 E193:E196 E99:E126 E292:E298 E27:E54">
    <cfRule type="duplicateValues" dxfId="3" priority="4"/>
  </conditionalFormatting>
  <conditionalFormatting sqref="E203:E204">
    <cfRule type="duplicateValues" dxfId="2" priority="3"/>
  </conditionalFormatting>
  <conditionalFormatting sqref="E281:E283">
    <cfRule type="duplicateValues" dxfId="1" priority="2"/>
  </conditionalFormatting>
  <conditionalFormatting sqref="E187 E189 E191">
    <cfRule type="duplicateValues" dxfId="0" priority="1"/>
  </conditionalFormatting>
  <dataValidations count="1">
    <dataValidation type="list" allowBlank="1" showInputMessage="1" showErrorMessage="1" sqref="C188 C62 C84:C85 C93:C94 C127:C128 C157:C158 C197:C198 C243:C244 C273:C274 C279:C286 C203:C204 C55:C58 C192 C19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1816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1953.8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187564.80000000002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3" t="s">
        <v>61</v>
      </c>
      <c r="C1" s="164"/>
      <c r="D1" s="164"/>
      <c r="E1" s="165"/>
      <c r="F1" s="163" t="s">
        <v>62</v>
      </c>
      <c r="G1" s="164"/>
      <c r="H1" s="164"/>
      <c r="I1" s="165"/>
      <c r="J1" s="163" t="s">
        <v>63</v>
      </c>
      <c r="K1" s="164"/>
      <c r="L1" s="164"/>
      <c r="M1" s="165"/>
      <c r="N1" s="163" t="s">
        <v>64</v>
      </c>
      <c r="O1" s="164"/>
      <c r="P1" s="164"/>
      <c r="Q1" s="165"/>
      <c r="R1" s="163" t="s">
        <v>65</v>
      </c>
      <c r="S1" s="164"/>
      <c r="T1" s="164"/>
      <c r="U1" s="165"/>
      <c r="V1" s="163" t="s">
        <v>66</v>
      </c>
      <c r="W1" s="164"/>
      <c r="X1" s="164"/>
      <c r="Y1" s="165"/>
      <c r="Z1" s="163" t="s">
        <v>67</v>
      </c>
      <c r="AA1" s="164"/>
      <c r="AB1" s="164"/>
      <c r="AC1" s="165"/>
      <c r="AD1" s="163" t="s">
        <v>68</v>
      </c>
      <c r="AE1" s="164"/>
      <c r="AF1" s="164"/>
      <c r="AG1" s="165"/>
      <c r="AH1" s="163" t="s">
        <v>69</v>
      </c>
      <c r="AI1" s="164"/>
      <c r="AJ1" s="164"/>
      <c r="AK1" s="165"/>
      <c r="AL1" s="166" t="s">
        <v>70</v>
      </c>
      <c r="AM1" s="167"/>
      <c r="AN1" s="167"/>
      <c r="AO1" s="168"/>
      <c r="AQ1" s="30" t="s">
        <v>71</v>
      </c>
    </row>
    <row r="2" spans="1:43" ht="27" customHeight="1" thickBot="1">
      <c r="A2" s="62" t="s">
        <v>72</v>
      </c>
      <c r="B2" s="160">
        <f>SUM(C7:C1506)</f>
        <v>0</v>
      </c>
      <c r="C2" s="161"/>
      <c r="D2" s="161"/>
      <c r="E2" s="162"/>
      <c r="F2" s="160">
        <f>SUM(G7:G1506)</f>
        <v>0</v>
      </c>
      <c r="G2" s="161"/>
      <c r="H2" s="161"/>
      <c r="I2" s="162"/>
      <c r="J2" s="160">
        <f>SUM(K7:K1506)</f>
        <v>0</v>
      </c>
      <c r="K2" s="161"/>
      <c r="L2" s="161"/>
      <c r="M2" s="162"/>
      <c r="N2" s="160">
        <f>SUM(O7:O1506)</f>
        <v>0</v>
      </c>
      <c r="O2" s="161"/>
      <c r="P2" s="161"/>
      <c r="Q2" s="162"/>
      <c r="R2" s="160">
        <f>SUM(S7:S1506)</f>
        <v>0</v>
      </c>
      <c r="S2" s="161"/>
      <c r="T2" s="161"/>
      <c r="U2" s="162"/>
      <c r="V2" s="160">
        <f>SUM(W7:W1506)</f>
        <v>0</v>
      </c>
      <c r="W2" s="161"/>
      <c r="X2" s="161"/>
      <c r="Y2" s="162"/>
      <c r="Z2" s="160">
        <f>SUM(AA7:AA1506)</f>
        <v>0</v>
      </c>
      <c r="AA2" s="161"/>
      <c r="AB2" s="161"/>
      <c r="AC2" s="162"/>
      <c r="AD2" s="160">
        <f>SUM(AE7:AE1506)</f>
        <v>0</v>
      </c>
      <c r="AE2" s="161"/>
      <c r="AF2" s="161"/>
      <c r="AG2" s="162"/>
      <c r="AH2" s="160">
        <f>SUM(AI7:AI1506)</f>
        <v>0</v>
      </c>
      <c r="AI2" s="161"/>
      <c r="AJ2" s="161"/>
      <c r="AK2" s="162"/>
      <c r="AL2" s="160">
        <f>SUM(AM7:AM1506)</f>
        <v>0</v>
      </c>
      <c r="AM2" s="161"/>
      <c r="AN2" s="161"/>
      <c r="AO2" s="162"/>
      <c r="AQ2" s="42" t="s">
        <v>73</v>
      </c>
    </row>
    <row r="3" spans="1:43" ht="27" customHeight="1" thickBot="1">
      <c r="A3" s="63" t="s">
        <v>74</v>
      </c>
      <c r="B3" s="160">
        <f>SUM(E7:E1031)</f>
        <v>0</v>
      </c>
      <c r="C3" s="161"/>
      <c r="D3" s="161"/>
      <c r="E3" s="162"/>
      <c r="F3" s="160">
        <f>SUM(I7:I1031)</f>
        <v>0</v>
      </c>
      <c r="G3" s="161"/>
      <c r="H3" s="161"/>
      <c r="I3" s="162"/>
      <c r="J3" s="160">
        <f>SUM(M7:M1031)</f>
        <v>0</v>
      </c>
      <c r="K3" s="161"/>
      <c r="L3" s="161"/>
      <c r="M3" s="162"/>
      <c r="N3" s="160">
        <f>SUM(Q7:Q1031)</f>
        <v>0</v>
      </c>
      <c r="O3" s="161"/>
      <c r="P3" s="161"/>
      <c r="Q3" s="162"/>
      <c r="R3" s="160">
        <f>SUM(U7:U1031)</f>
        <v>0</v>
      </c>
      <c r="S3" s="161"/>
      <c r="T3" s="161"/>
      <c r="U3" s="162"/>
      <c r="V3" s="160">
        <f>SUM(Y7:Y1031)</f>
        <v>0</v>
      </c>
      <c r="W3" s="161"/>
      <c r="X3" s="161"/>
      <c r="Y3" s="162"/>
      <c r="Z3" s="160">
        <f>SUM(AC7:AC1031)</f>
        <v>0</v>
      </c>
      <c r="AA3" s="161"/>
      <c r="AB3" s="161"/>
      <c r="AC3" s="162"/>
      <c r="AD3" s="160">
        <f>SUM(AG7:AG1031)</f>
        <v>0</v>
      </c>
      <c r="AE3" s="161"/>
      <c r="AF3" s="161"/>
      <c r="AG3" s="162"/>
      <c r="AH3" s="160">
        <f>SUM(AK7:AK1031)</f>
        <v>0</v>
      </c>
      <c r="AI3" s="161"/>
      <c r="AJ3" s="161"/>
      <c r="AK3" s="162"/>
      <c r="AL3" s="160">
        <f>SUM(AO7:AO1031)</f>
        <v>0</v>
      </c>
      <c r="AM3" s="161"/>
      <c r="AN3" s="161"/>
      <c r="AO3" s="162"/>
      <c r="AQ3" s="47">
        <f>SUM(B4:AO4)</f>
        <v>0</v>
      </c>
    </row>
    <row r="4" spans="1:43" ht="27" customHeight="1" thickBot="1">
      <c r="A4" s="63" t="s">
        <v>75</v>
      </c>
      <c r="B4" s="160">
        <f>B2-B3</f>
        <v>0</v>
      </c>
      <c r="C4" s="161"/>
      <c r="D4" s="161"/>
      <c r="E4" s="162"/>
      <c r="F4" s="160">
        <f t="shared" ref="F4" si="0">F2-F3</f>
        <v>0</v>
      </c>
      <c r="G4" s="161"/>
      <c r="H4" s="161"/>
      <c r="I4" s="162"/>
      <c r="J4" s="160">
        <f t="shared" ref="J4" si="1">J2-J3</f>
        <v>0</v>
      </c>
      <c r="K4" s="161"/>
      <c r="L4" s="161"/>
      <c r="M4" s="162"/>
      <c r="N4" s="160">
        <f t="shared" ref="N4" si="2">N2-N3</f>
        <v>0</v>
      </c>
      <c r="O4" s="161"/>
      <c r="P4" s="161"/>
      <c r="Q4" s="162"/>
      <c r="R4" s="160">
        <f t="shared" ref="R4" si="3">R2-R3</f>
        <v>0</v>
      </c>
      <c r="S4" s="161"/>
      <c r="T4" s="161"/>
      <c r="U4" s="162"/>
      <c r="V4" s="160">
        <f t="shared" ref="V4" si="4">V2-V3</f>
        <v>0</v>
      </c>
      <c r="W4" s="161"/>
      <c r="X4" s="161"/>
      <c r="Y4" s="162"/>
      <c r="Z4" s="160">
        <f t="shared" ref="Z4" si="5">Z2-Z3</f>
        <v>0</v>
      </c>
      <c r="AA4" s="161"/>
      <c r="AB4" s="161"/>
      <c r="AC4" s="162"/>
      <c r="AD4" s="160">
        <f t="shared" ref="AD4" si="6">AD2-AD3</f>
        <v>0</v>
      </c>
      <c r="AE4" s="161"/>
      <c r="AF4" s="161"/>
      <c r="AG4" s="162"/>
      <c r="AH4" s="160">
        <f>AH2-AH3</f>
        <v>0</v>
      </c>
      <c r="AI4" s="161"/>
      <c r="AJ4" s="161"/>
      <c r="AK4" s="162"/>
      <c r="AL4" s="160">
        <f t="shared" ref="AL4" si="7">AL2-AL3</f>
        <v>0</v>
      </c>
      <c r="AM4" s="161"/>
      <c r="AN4" s="161"/>
      <c r="AO4" s="162"/>
      <c r="AQ4" s="46" t="s">
        <v>76</v>
      </c>
    </row>
    <row r="5" spans="1:43" ht="27" customHeight="1" thickBot="1">
      <c r="A5" s="64" t="s">
        <v>77</v>
      </c>
      <c r="B5" s="157" t="e">
        <f>B4/('ცვლილებების შეტანა'!S5/100)/100</f>
        <v>#DIV/0!</v>
      </c>
      <c r="C5" s="158"/>
      <c r="D5" s="158"/>
      <c r="E5" s="159"/>
      <c r="F5" s="157" t="e">
        <f>F4/('ცვლილებების შეტანა'!S5/100)/100</f>
        <v>#DIV/0!</v>
      </c>
      <c r="G5" s="158"/>
      <c r="H5" s="158"/>
      <c r="I5" s="159"/>
      <c r="J5" s="157" t="e">
        <f>J4/('ცვლილებების შეტანა'!S5/100)/100</f>
        <v>#DIV/0!</v>
      </c>
      <c r="K5" s="158"/>
      <c r="L5" s="158"/>
      <c r="M5" s="159"/>
      <c r="N5" s="157" t="e">
        <f>N4/('ცვლილებების შეტანა'!S5/100)/100</f>
        <v>#DIV/0!</v>
      </c>
      <c r="O5" s="158"/>
      <c r="P5" s="158"/>
      <c r="Q5" s="159"/>
      <c r="R5" s="157" t="e">
        <f>R4/('ცვლილებების შეტანა'!S5/100)/100</f>
        <v>#DIV/0!</v>
      </c>
      <c r="S5" s="158"/>
      <c r="T5" s="158"/>
      <c r="U5" s="159"/>
      <c r="V5" s="157" t="e">
        <f>V4/('ცვლილებების შეტანა'!S5/100)/100</f>
        <v>#DIV/0!</v>
      </c>
      <c r="W5" s="158"/>
      <c r="X5" s="158"/>
      <c r="Y5" s="159"/>
      <c r="Z5" s="157" t="e">
        <f>Z4/('ცვლილებების შეტანა'!S5/100)/100</f>
        <v>#DIV/0!</v>
      </c>
      <c r="AA5" s="158"/>
      <c r="AB5" s="158"/>
      <c r="AC5" s="159"/>
      <c r="AD5" s="157" t="e">
        <f>AD4/('ცვლილებების შეტანა'!S5/100)/100</f>
        <v>#DIV/0!</v>
      </c>
      <c r="AE5" s="158"/>
      <c r="AF5" s="158"/>
      <c r="AG5" s="159"/>
      <c r="AH5" s="157" t="e">
        <f>AH4/('ცვლილებების შეტანა'!S5/100)/100</f>
        <v>#DIV/0!</v>
      </c>
      <c r="AI5" s="158"/>
      <c r="AJ5" s="158"/>
      <c r="AK5" s="159"/>
      <c r="AL5" s="157" t="e">
        <f>AL4/('ცვლილებების შეტანა'!S5/100)/100</f>
        <v>#DIV/0!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2021-12-03T13:13:31Z</dcterms:modified>
</cp:coreProperties>
</file>